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I:\Procurement\Procurement - Internal\Procurements\Procurements\1207 - MMIC PM, QS and CoW\2. Tender Document\"/>
    </mc:Choice>
  </mc:AlternateContent>
  <xr:revisionPtr revIDLastSave="0" documentId="13_ncr:1_{FFE0303C-8DC9-4892-93AA-70B98F940F9B}" xr6:coauthVersionLast="36" xr6:coauthVersionMax="36" xr10:uidLastSave="{00000000-0000-0000-0000-000000000000}"/>
  <bookViews>
    <workbookView xWindow="0" yWindow="0" windowWidth="25200" windowHeight="11385" xr2:uid="{00000000-000D-0000-FFFF-FFFF00000000}"/>
  </bookViews>
  <sheets>
    <sheet name="Pricing Schedule - Summary" sheetId="5" r:id="rId1"/>
    <sheet name="Pricing Schedule - PM" sheetId="6" r:id="rId2"/>
    <sheet name="Pricing Schedule - QS" sheetId="10" r:id="rId3"/>
    <sheet name="Pricing Schedule - CoW" sheetId="11" r:id="rId4"/>
  </sheet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3" i="5" l="1"/>
  <c r="I23" i="5"/>
  <c r="J22" i="5"/>
  <c r="I22" i="5"/>
  <c r="J21" i="5"/>
  <c r="I21" i="5"/>
  <c r="N41" i="11"/>
  <c r="M41" i="11"/>
  <c r="M32" i="11"/>
  <c r="N32" i="11"/>
  <c r="M33" i="11"/>
  <c r="N33" i="11"/>
  <c r="M34" i="11"/>
  <c r="N34" i="11"/>
  <c r="M35" i="11"/>
  <c r="N35" i="11"/>
  <c r="M36" i="11"/>
  <c r="N36" i="11"/>
  <c r="M37" i="11"/>
  <c r="N37" i="11"/>
  <c r="M38" i="11"/>
  <c r="N38" i="11"/>
  <c r="M39" i="11"/>
  <c r="N39" i="11"/>
  <c r="M40" i="11"/>
  <c r="N40" i="11"/>
  <c r="N31" i="11"/>
  <c r="M31" i="11"/>
  <c r="M58" i="10"/>
  <c r="M49" i="10"/>
  <c r="M50" i="10"/>
  <c r="M51" i="10"/>
  <c r="M52" i="10"/>
  <c r="M53" i="10"/>
  <c r="M54" i="10"/>
  <c r="M55" i="10"/>
  <c r="M56" i="10"/>
  <c r="M57" i="10"/>
  <c r="N58" i="10"/>
  <c r="N49" i="10"/>
  <c r="N50" i="10"/>
  <c r="N51" i="10"/>
  <c r="N52" i="10"/>
  <c r="N53" i="10"/>
  <c r="N54" i="10"/>
  <c r="N55" i="10"/>
  <c r="N56" i="10"/>
  <c r="N57" i="10"/>
  <c r="N48" i="10"/>
  <c r="M48" i="10"/>
  <c r="N70" i="6"/>
  <c r="N61" i="6"/>
  <c r="N62" i="6"/>
  <c r="N63" i="6"/>
  <c r="N64" i="6"/>
  <c r="N65" i="6"/>
  <c r="N66" i="6"/>
  <c r="N67" i="6"/>
  <c r="N68" i="6"/>
  <c r="N69" i="6"/>
  <c r="N60" i="6"/>
  <c r="M70" i="6"/>
  <c r="M61" i="6"/>
  <c r="M62" i="6"/>
  <c r="M63" i="6"/>
  <c r="M64" i="6"/>
  <c r="M65" i="6"/>
  <c r="M66" i="6"/>
  <c r="M67" i="6"/>
  <c r="M68" i="6"/>
  <c r="M69" i="6"/>
  <c r="M60" i="6"/>
  <c r="I13" i="5"/>
  <c r="I14" i="5"/>
  <c r="M24" i="11" l="1"/>
  <c r="L26" i="11"/>
  <c r="J14" i="5" s="1"/>
  <c r="L25" i="11"/>
  <c r="M20" i="11"/>
  <c r="M23" i="11" l="1"/>
  <c r="M22" i="11"/>
  <c r="M21" i="11"/>
  <c r="M19" i="11"/>
  <c r="M18" i="11"/>
  <c r="M17" i="11"/>
  <c r="M16" i="11"/>
  <c r="M15" i="11"/>
  <c r="M14" i="11"/>
  <c r="M13" i="11"/>
  <c r="M12" i="11"/>
  <c r="M11" i="11"/>
  <c r="L43" i="10"/>
  <c r="J13" i="5" s="1"/>
  <c r="L42" i="10"/>
  <c r="M41" i="10"/>
  <c r="M40" i="10"/>
  <c r="M39" i="10"/>
  <c r="M38" i="10"/>
  <c r="M37" i="10"/>
  <c r="M36" i="10"/>
  <c r="M35" i="10"/>
  <c r="M34" i="10"/>
  <c r="M33" i="10"/>
  <c r="M32" i="10"/>
  <c r="M31" i="10"/>
  <c r="M30" i="10"/>
  <c r="M29" i="10"/>
  <c r="M28" i="10"/>
  <c r="M27" i="10"/>
  <c r="M26" i="10"/>
  <c r="M25" i="10"/>
  <c r="M23" i="10"/>
  <c r="M22" i="10"/>
  <c r="M21" i="10"/>
  <c r="M19" i="10"/>
  <c r="M18" i="10"/>
  <c r="M17" i="10"/>
  <c r="M16" i="10"/>
  <c r="M15" i="10"/>
  <c r="M14" i="10"/>
  <c r="M13" i="10"/>
  <c r="M12" i="10"/>
  <c r="M11" i="10"/>
  <c r="L54" i="6"/>
  <c r="I12" i="5" s="1"/>
  <c r="I16" i="5" s="1"/>
  <c r="M53" i="6"/>
  <c r="M52" i="6"/>
  <c r="M51" i="6"/>
  <c r="M50" i="6"/>
  <c r="L55" i="6" s="1"/>
  <c r="J12" i="5" s="1"/>
  <c r="M48" i="6"/>
  <c r="M47" i="6"/>
  <c r="M45" i="6"/>
  <c r="M44" i="6"/>
  <c r="M43" i="6"/>
  <c r="M42" i="6"/>
  <c r="M41" i="6"/>
  <c r="M40" i="6"/>
  <c r="M39" i="6"/>
  <c r="M38" i="6"/>
  <c r="M37" i="6"/>
  <c r="M36" i="6"/>
  <c r="M35" i="6"/>
  <c r="M34" i="6"/>
  <c r="M33" i="6"/>
  <c r="M32" i="6"/>
  <c r="M31" i="6"/>
  <c r="M30" i="6"/>
  <c r="M29" i="6"/>
  <c r="M28" i="6"/>
  <c r="M27" i="6"/>
  <c r="M26" i="6"/>
  <c r="M25" i="6"/>
  <c r="M23" i="6"/>
  <c r="M22" i="6"/>
  <c r="M21" i="6"/>
  <c r="M20" i="6"/>
  <c r="M19" i="6"/>
  <c r="M18" i="6"/>
  <c r="M17" i="6"/>
  <c r="M16" i="6"/>
  <c r="M15" i="6"/>
  <c r="M14" i="6"/>
  <c r="M13" i="6"/>
  <c r="M12" i="6"/>
  <c r="M11" i="6"/>
  <c r="J16" i="5" l="1"/>
</calcChain>
</file>

<file path=xl/sharedStrings.xml><?xml version="1.0" encoding="utf-8"?>
<sst xmlns="http://schemas.openxmlformats.org/spreadsheetml/2006/main" count="189" uniqueCount="124">
  <si>
    <t>Pricing Schedule</t>
  </si>
  <si>
    <t>Sub total</t>
  </si>
  <si>
    <t>£ Totals</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</si>
  <si>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</si>
  <si>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</si>
  <si>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</si>
  <si>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</si>
  <si>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Service Provision</t>
  </si>
  <si>
    <t>Additional Costs</t>
  </si>
  <si>
    <t>Optional Extras</t>
  </si>
  <si>
    <t xml:space="preserve">Please also include any details of your charging policy for Travel*, including: Cost per mileage
 Public Transport Policy
 Overnight Accommodation Policy 
</t>
  </si>
  <si>
    <t>Total Weighting Applied</t>
  </si>
  <si>
    <t>Review the works information as to the proposed development and CPI’s objectives and constraints, including financial constraints.</t>
  </si>
  <si>
    <t xml:space="preserve">Review the site information, visit the site and understand interactions with CPI’s existing National Biologics Manufacturing Centre. </t>
  </si>
  <si>
    <t>Assist in the preparation of an overall programme for the planning, design, construction, commissioning, FFE and process equipment installation and start-up phases of the development. Review and develop the project programme from time to time for our approval.</t>
  </si>
  <si>
    <t xml:space="preserve">Conduct a review of the proposed concept design and explore potential options with the design team and CPI to consider possible alternatives and to confirm the design.    </t>
  </si>
  <si>
    <t xml:space="preserve">Advise on the procurement strategy for the construction contractor and on the content of the invitation to tender documents.   </t>
  </si>
  <si>
    <t xml:space="preserve">Establish and maintain project management procedures and lines of communication for the exchange of information as between the respective consultants, contractors and sub-contractors and others concerned in the development. Propose the processes and procedures for document and data management throughout the development. </t>
  </si>
  <si>
    <t>Monitor and expedite the activities of CPI’s other consultants with a view to maintaining progress in accordance with the programme.</t>
  </si>
  <si>
    <t>Advise as to the early purchase of any materials or products which may be subject to long delivery periods.</t>
  </si>
  <si>
    <t>Co-ordinate the provision of information relating to the site and the works required for inclusion in the Construction Phase Plan.</t>
  </si>
  <si>
    <t>Advise upon appropriate contractual and insurance arrangements in connection with the Design and Build Contract and any specialist sub-contracts to be awarded for the construction of the Works.</t>
  </si>
  <si>
    <t>Analyse and report upon tenders received (assume 5Nr). Assist in the evaluation of the short-listed D&amp;B tenders (assume 3 Nr) and in the final selection of the contractor.</t>
  </si>
  <si>
    <t>Assist and advise where required in finalising the details of terms with contractors, sub-contractors and suppliers. If required, amend tender documents to incorporate savings or other changes within the final, agreed works information.</t>
  </si>
  <si>
    <t>Once CPI is ready to enter into the D&amp;B Contract, confirm in writing that so far as concerns matters within your responsibility or knowledge, a state of readiness has been achieved for construction to commence and to proceed in accordance with the proposed D&amp;B Contract, cost plan and construction programme, or notify CPI of any respects in which that is not the case.</t>
  </si>
  <si>
    <t xml:space="preserve">Pre-construction services - to be provided or initiated principally before the award of the D&amp;B Contract but also at other times as required:
</t>
  </si>
  <si>
    <r>
      <t xml:space="preserve">Construction period services </t>
    </r>
    <r>
      <rPr>
        <sz val="11"/>
        <color theme="1"/>
        <rFont val="Arial"/>
        <family val="2"/>
      </rPr>
      <t xml:space="preserve">- to be provided principally but not exclusively following the appointment of the D&amp;B contractor. </t>
    </r>
  </si>
  <si>
    <t>Support the design and build contractor’s delivery of an excellent safety performance.</t>
  </si>
  <si>
    <t>Manage technical and other queries from the design and build contractor</t>
  </si>
  <si>
    <t>Convene, attend, chair and minute project or progress meetings and design review meetings whenever reasonably necessary.</t>
  </si>
  <si>
    <t>Closely monitor the design and construction of the Works with respect to compliance with the contract, works information, cost plan and programme, reporting to CPI any actual or potential delays, cost increases or variations from the works information and advise as to measures to avoid or reduce them.</t>
  </si>
  <si>
    <t>Manage the D&amp;B Contractor to maintain progress according to the project schedule, to control the project scope and cost, optimise value for money and to resolve issues.</t>
  </si>
  <si>
    <t>Establish and maintain a costed risk register and actively manage and mitigate risks to achieve risk reduction and elimination throughout the course of the development.</t>
  </si>
  <si>
    <t>Manage the design review process to align with the needs of the project programme.</t>
  </si>
  <si>
    <t>Manage the review of selected detailed designs, drawings, specifications, calculations and other technical documentation from the design and build contractor to achieve compliance with the works information and adherence to the project programme.</t>
  </si>
  <si>
    <t>Monitor the submission and approval of design and specification information to be provided by the Contractor or sub-contractors or suppliers.</t>
  </si>
  <si>
    <t>Take steps to see that the design intent as set out in the works information is not compromised by subsequent design changes, substitutions or detailing.</t>
  </si>
  <si>
    <t>With CPI’s other consultants advise as to the implications of any changes to the scheme design on the cost of the project and on the overall programme.</t>
  </si>
  <si>
    <t>Review the selection of specialist sub-contractors and advise CPI accordingly.</t>
  </si>
  <si>
    <t xml:space="preserve">Manage change orders and their impact on the project schedule and cost; approve these as agreed with CPI. </t>
  </si>
  <si>
    <t xml:space="preserve">Manage the contractor’s commissioning team in the commissioning of the facility systems and utilities and in the compilation of commissioning records.  </t>
  </si>
  <si>
    <t>Monitor and record the activities of the Contractor and of sub-contractors, including labour levels, productivity, plant deployment and usage, effects of inclement weather and other disruptive factors and similar matters.</t>
  </si>
  <si>
    <t xml:space="preserve">Report to CPI on project progress, adhering to an agreed frequency (assume monthly), format and content.  </t>
  </si>
  <si>
    <t>Act as the Contract Administrator under the D&amp;B Contract with regard to sign-off/certification of valuations and payments including the final account, completion certificate, defect certificate and final certificate. Review the quantity surveyors’ periodic valuations and liaise with CPI’s staff with regard to payments to contractors and other consultants.</t>
  </si>
  <si>
    <t>Keep under continuous review the performance of the other consultants and instruct and co-ordinate their activities as necessary with a view to achieving the satisfactory completion of the Development according to programme.</t>
  </si>
  <si>
    <t xml:space="preserve">Manage the identification and early correction of reservations throughout the construction period; manage completion of the final reservation list. </t>
  </si>
  <si>
    <t>At practical completion, co-ordinate handover and see that all appropriate inspections and tests are made and all supporting documentation is available..</t>
  </si>
  <si>
    <t>Check that any required BREEAM reports, energy performance certificate(s) and recommendation report(s) are provided and registered in respect of the Development.</t>
  </si>
  <si>
    <r>
      <t xml:space="preserve">Post construction services - </t>
    </r>
    <r>
      <rPr>
        <sz val="11"/>
        <color theme="1"/>
        <rFont val="Arial"/>
        <family val="2"/>
      </rPr>
      <t>to be performed generally after the completion of construction, but at other times as required:</t>
    </r>
  </si>
  <si>
    <t>Monitor the progress of remedial works during the rectification period and the making good of defects.</t>
  </si>
  <si>
    <t>Supervise the compilation of as-built or record drawings and maintenance manuals.</t>
  </si>
  <si>
    <r>
      <t xml:space="preserve">General services </t>
    </r>
    <r>
      <rPr>
        <sz val="11"/>
        <rFont val="Arial"/>
        <family val="2"/>
      </rPr>
      <t>- to be provided throughout the period of the Appointment, as necessary:</t>
    </r>
  </si>
  <si>
    <t xml:space="preserve">Provide any assistance reasonably required to confirm that the required insurances are in place. </t>
  </si>
  <si>
    <t>Assist in procuring the completion of collateral warranties, manufacturers’ guarantees, maintenance manuals and similar matters.</t>
  </si>
  <si>
    <t xml:space="preserve">Advise CPI as to requirements from the local authority and BREEAM for the management of Site Waste and work with CPI and the D&amp;B contractor to achieve compliance with these requirements.  </t>
  </si>
  <si>
    <t>Subject to our instructions, act generally as our representative with regard to the Development and perform all other project management services, whether incidental to the foregoing or not, as reasonably required by CPI in connection with the development.</t>
  </si>
  <si>
    <t xml:space="preserve">Additional Services Proposed 
(Please indicate daily rates for additional services even if nothing has been identified at this point) </t>
  </si>
  <si>
    <t>Total Fee for Scheduled Services</t>
  </si>
  <si>
    <t xml:space="preserve">Leading up to the appointment of the D&amp;B Contractor 
</t>
  </si>
  <si>
    <t xml:space="preserve">Review and report upon the pricing of the D&amp;B tenders received (assume 5 Nr) </t>
  </si>
  <si>
    <t>Carry out comprehensive cost analysis of the short-listed D&amp;B tender returns (assume 3 Nr)</t>
  </si>
  <si>
    <t>Reconcile any inconsistency in pricing by the tenderers</t>
  </si>
  <si>
    <t>Provide a written report on the tenders and make recommendation to the Employer.</t>
  </si>
  <si>
    <t>Provide cost advice to CPI’s solicitors in the compilation of i) contract documents prior to execution ii) employer/sub-contractor design warranties and iii) employer/consultant design team warranties. Advice will mainly relate to providing industry norms/benchmarks for contract particulars, insurances etc.</t>
  </si>
  <si>
    <t>Provide tender stage and final account cost plan in accordance with the BREEAM format requirements.</t>
  </si>
  <si>
    <t>Attend the pre-start meeting</t>
  </si>
  <si>
    <t>Obtain list of appointed consultants and sub-contractors with design liability.</t>
  </si>
  <si>
    <t>Ensure correct insurance cover is in place and check documentation</t>
  </si>
  <si>
    <t>Following appointment of the D&amp;B Contractor</t>
  </si>
  <si>
    <t>Advise PM on build and programme cost or legal consequences of any ambiguities or inconsistencies in tender documents and works information.</t>
  </si>
  <si>
    <t>Prepare project budget and spend profiles for the design and construction of the facility.</t>
  </si>
  <si>
    <t>Identify potential cost savings in the project budget</t>
  </si>
  <si>
    <t>Regularly review the projected spend and budget for the project</t>
  </si>
  <si>
    <t>Identify and manage cost control risks in the project delivery programme, developing mitigation plans to guard against overspend</t>
  </si>
  <si>
    <t>Provide prompt build and programme cost advice together with contractual advice to PM regarding the implications of potential variations to the cost and programme, whether driven by the employer or contractor.</t>
  </si>
  <si>
    <t>Attend meetings regarding the management of change; allow 1 Nr/month</t>
  </si>
  <si>
    <t>Provide cost advice as necessary to the PM to maintain the Risk Register</t>
  </si>
  <si>
    <t>Provide prompt cost advice to the PM concerning possible client changes prior to issue of any requests for quotations to the contractor.</t>
  </si>
  <si>
    <t>Check, negotiate and agree quotations supplied by Contractor for PM or Contractor instigated changes (including cost of any changes to programme) submitting recommendations for payment in line with the project contract.</t>
  </si>
  <si>
    <t>Support the project manager with any project contract issues relating to applications for payments, variations etc; attend ad-hoc meetings to discuss/agree any disputed quotations</t>
  </si>
  <si>
    <t>Attend site with the Contractor to verify progress and prepare monthly Interim Valuations including assessment of site materials; allow 1 Nr/Month</t>
  </si>
  <si>
    <t xml:space="preserve">Review and make recommendations on contractors’ invoices, ensuring spend is in line with project progress and also with planned financial completion.  </t>
  </si>
  <si>
    <t>Attend monthly on-site Progress Meetings; allow 1 nr/Month</t>
  </si>
  <si>
    <t>Prepare a monthly QS Report with commentary summarising the activities above and including a review of contractors’ invoices, progress versus plan, variation orders and anticipated final cost.</t>
  </si>
  <si>
    <t>Issue monthly Interim Valuations to PM (including making good defects/final release of retention); allow 1 Nr/Month</t>
  </si>
  <si>
    <t>Prepare and update Cost Reports and issue to PM on a monthly basis and whenever requested by the PM; allow 2 Nr/Month</t>
  </si>
  <si>
    <t>Prepare formal monthly Cost Reports for issue to the client; allow 1 Nr/Month</t>
  </si>
  <si>
    <t xml:space="preserve">Prepare and issue Final Account to PM including agreeing all costs with the Contractor and including a full assessment of costs attributable to changes in the programme.  </t>
  </si>
  <si>
    <t>Advise the PM on any possible Liquidated Damages due to the late completion of the works by the Contractor</t>
  </si>
  <si>
    <t>Assist in the submission and settlement of claims under any insurance policies taken out by CPI in connection with the Development.</t>
  </si>
  <si>
    <t>review the works information, becoming familiar with all the relevant drawings and written instructions, checking them and using them as a reference when inspecting work</t>
  </si>
  <si>
    <t xml:space="preserve">propose a schedule of tests and inspections based on the requirements of the works information; implement and witness these with the contractor (while minimising impact on the programme); provide evidence and follow up accordingly </t>
  </si>
  <si>
    <t>with due regard to the programme, maintaining sufficient presence on site to facilitate adherence to the works information; making visual inspections and providing records and progress reports of these to CPI and the Project Manager</t>
  </si>
  <si>
    <t>making sure that work is carried out to the client's standards, specification, correct materials, workmanship and schedule, in accordance with the works information and statutory requirements</t>
  </si>
  <si>
    <t>taking measurements and samples on site to make sure that the work and the materials meet the specifications and quality standards</t>
  </si>
  <si>
    <t>being familiar with legal requirements and checking that the work complies with them.</t>
  </si>
  <si>
    <t>having a working knowledge of health and safety legislation and bringing any shortfalls observed to the attention of the resident engineer and the project manager.</t>
  </si>
  <si>
    <t>advising the contractor and Project Manager about certain aspects of the work, particularly when these do not meet requirements – although this advice should not be interpreted as an instruction</t>
  </si>
  <si>
    <t>Inspection of Civil and Structural works during the installation.</t>
  </si>
  <si>
    <t>Inspection of Mechanical &amp; Electrical Services during the installation.</t>
  </si>
  <si>
    <t>Witnessing the commissioning and validation of the systems within the scope of the design and build</t>
  </si>
  <si>
    <t xml:space="preserve">Checking and ensuring site specific (i.e. not generic) O&amp;M manuals are provided for all equipment and systems to provide a comprehensive reference set to the client.  </t>
  </si>
  <si>
    <t>Attendance and reporting at project meetings including a pre-start meeting with the Project Manager and monthly site progress meetings</t>
  </si>
  <si>
    <t>Attendance at three design review meetings</t>
  </si>
  <si>
    <t>Schedule of Services</t>
  </si>
  <si>
    <t>Day Rate 1</t>
  </si>
  <si>
    <t>Day Rate 2</t>
  </si>
  <si>
    <t>Day Rate to be supplied to meet the requirements as set out in the specification, detailing a Day rate for the necessary service delivery and the total number of days to complete that service. Where multiple day rates will be applied (Senior and Junior consultant for example), please ensure the neccessary Day rate is detailed within your response to give a Total Price for the service delivery.</t>
  </si>
  <si>
    <t># of Days for Day Rate 1</t>
  </si>
  <si>
    <t># of Days for Day Rate 2</t>
  </si>
  <si>
    <t>Total Number of Days</t>
  </si>
  <si>
    <t>Total Fee For Scheduled Services</t>
  </si>
  <si>
    <t>COMPLETE BID PROPOSAL</t>
  </si>
  <si>
    <t>QS Services</t>
  </si>
  <si>
    <t>PM Services</t>
  </si>
  <si>
    <t>CoW Services</t>
  </si>
  <si>
    <t>PM Additional Services</t>
  </si>
  <si>
    <t>QS Additonal Services</t>
  </si>
  <si>
    <t>CoW Additional Services</t>
  </si>
  <si>
    <t>Total Fee for Additonal Services</t>
  </si>
  <si>
    <t>Total Days for Additonal Services</t>
  </si>
  <si>
    <t>Additional Services</t>
  </si>
  <si>
    <r>
      <t xml:space="preserve">Instructions for Completion
</t>
    </r>
    <r>
      <rPr>
        <sz val="16"/>
        <rFont val="Arial"/>
        <family val="2"/>
      </rPr>
      <t xml:space="preserve">Please complete each of the corresponding tabs for your Project Management, Quantity Surveyor and Clerk of Works costs. A schedule of services has been provided within each required discipline, Bidders are to provide a day rate and corresponding number days envisaged for task completion (Columns I-L on each tab), provision has been made to submit upto a maximum of 2 different day rates for each task. Bidders should also include any additonal services that they can provide in relation to the required specification within the "additonal services" section of each pricing sheet. Completion of the respective sheets per discipline with your day rates and days allocated will then auto total to provide your full fixed price submission, this will then feed into the main summary table below. Each bid will be evaluated on the basis of their fully priced submission for all services required as per the ITT and subsequent Specification documentation in relatio to this procurement. The totla number of days assigned will </t>
    </r>
    <r>
      <rPr>
        <b/>
        <u/>
        <sz val="16"/>
        <rFont val="Arial"/>
        <family val="2"/>
      </rPr>
      <t>not</t>
    </r>
    <r>
      <rPr>
        <sz val="16"/>
        <rFont val="Arial"/>
        <family val="2"/>
      </rPr>
      <t xml:space="preserve"> be evaluated as part of your pricing submssion, however your total days quoted should match with your corresponding "project delivery plan" submitted in response to Q4 of your technical response.</t>
    </r>
  </si>
  <si>
    <t>Day rate for additonal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</si>
</sst>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6" x14ac:knownFonts="1">
    <font>
      <sz val="11"/>
      <color theme="1"/>
      <name val="Calibri"/>
      <family val="2"/>
      <scheme val="minor"/>
    </font>
    <font>
      <sz val="10"/>
      <name val="Arial"/>
      <family val="2"/>
    </font>
    <font>
      <b/>
      <sz val="11"/>
      <color theme="1"/>
      <name val="Calibri"/>
      <family val="2"/>
      <scheme val="minor"/>
    </font>
    <font>
      <sz val="12"/>
      <color theme="1"/>
      <name val="Arial"/>
      <family val="2"/>
    </font>
    <font>
      <b/>
      <sz val="12"/>
      <color theme="1"/>
      <name val="Arial"/>
      <family val="2"/>
    </font>
    <font>
      <sz val="12"/>
      <name val="Arial"/>
      <family val="2"/>
    </font>
    <font>
      <b/>
      <sz val="10"/>
      <name val="Arial"/>
      <family val="2"/>
    </font>
    <font>
      <b/>
      <u/>
      <sz val="12"/>
      <name val="Arial"/>
      <family val="2"/>
    </font>
    <font>
      <sz val="11"/>
      <color rgb="FFFF0000"/>
      <name val="Calibri"/>
      <family val="2"/>
      <scheme val="minor"/>
    </font>
    <font>
      <b/>
      <sz val="12"/>
      <color theme="1"/>
      <name val="Calibri"/>
      <family val="2"/>
      <scheme val="minor"/>
    </font>
    <font>
      <b/>
      <sz val="14"/>
      <color theme="1"/>
      <name val="Calibri"/>
      <family val="2"/>
      <scheme val="minor"/>
    </font>
    <font>
      <b/>
      <u/>
      <sz val="16"/>
      <name val="Arial"/>
      <family val="2"/>
    </font>
    <font>
      <sz val="16"/>
      <name val="Arial"/>
      <family val="2"/>
    </font>
    <font>
      <b/>
      <u/>
      <sz val="12"/>
      <color rgb="FFFF0000"/>
      <name val="Arial"/>
      <family val="2"/>
    </font>
    <font>
      <b/>
      <sz val="12"/>
      <name val="Arial"/>
      <family val="2"/>
    </font>
    <font>
      <b/>
      <sz val="26"/>
      <color theme="1"/>
      <name val="Calibri"/>
      <family val="2"/>
      <scheme val="minor"/>
    </font>
    <font>
      <b/>
      <sz val="10"/>
      <color rgb="FFFF0000"/>
      <name val="Arial"/>
      <family val="2"/>
    </font>
    <font>
      <b/>
      <sz val="16"/>
      <name val="Arial"/>
      <family val="2"/>
    </font>
    <font>
      <sz val="11"/>
      <color theme="1"/>
      <name val="Arial"/>
      <family val="2"/>
    </font>
    <font>
      <b/>
      <sz val="11"/>
      <color theme="1"/>
      <name val="Arial"/>
      <family val="2"/>
    </font>
    <font>
      <b/>
      <sz val="11"/>
      <name val="Arial"/>
      <family val="2"/>
    </font>
    <font>
      <sz val="11"/>
      <name val="Arial"/>
      <family val="2"/>
    </font>
    <font>
      <sz val="11"/>
      <color rgb="FF262626"/>
      <name val="Arial"/>
      <family val="2"/>
    </font>
    <font>
      <sz val="10"/>
      <color theme="1"/>
      <name val="Arial"/>
      <family val="2"/>
    </font>
    <font>
      <i/>
      <sz val="12"/>
      <color theme="1"/>
      <name val="Arial"/>
      <family val="2"/>
    </font>
    <font>
      <b/>
      <sz val="12"/>
      <color rgb="FFFF0000"/>
      <name val="Arial"/>
      <family val="2"/>
    </font>
  </fonts>
  <fills count="7">
    <fill>
      <patternFill patternType="none"/>
    </fill>
    <fill>
      <patternFill patternType="gray125"/>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59">
    <border>
      <left/>
      <right/>
      <top/>
      <bottom/>
      <diagonal/>
    </border>
    <border>
      <left/>
      <right/>
      <top style="thin">
        <color auto="1"/>
      </top>
      <bottom/>
      <diagonal/>
    </border>
    <border>
      <left/>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thin">
        <color auto="1"/>
      </bottom>
      <diagonal/>
    </border>
    <border>
      <left/>
      <right style="medium">
        <color indexed="64"/>
      </right>
      <top/>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medium">
        <color indexed="64"/>
      </left>
      <right style="thin">
        <color auto="1"/>
      </right>
      <top/>
      <bottom style="thin">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auto="1"/>
      </top>
      <bottom/>
      <diagonal/>
    </border>
    <border>
      <left style="medium">
        <color indexed="64"/>
      </left>
      <right/>
      <top style="thin">
        <color indexed="64"/>
      </top>
      <bottom style="thin">
        <color indexed="64"/>
      </bottom>
      <diagonal/>
    </border>
    <border>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thin">
        <color auto="1"/>
      </left>
      <right/>
      <top style="medium">
        <color indexed="64"/>
      </top>
      <bottom/>
      <diagonal/>
    </border>
  </borders>
  <cellStyleXfs count="4">
    <xf numFmtId="0" fontId="0" fillId="0" borderId="0"/>
    <xf numFmtId="0" fontId="1" fillId="0" borderId="0"/>
    <xf numFmtId="0" fontId="1" fillId="0" borderId="0"/>
    <xf numFmtId="0" fontId="1" fillId="0" borderId="0"/>
  </cellStyleXfs>
  <cellXfs count="203">
    <xf numFmtId="0" fontId="0" fillId="0" borderId="0" xfId="0"/>
    <xf numFmtId="0" fontId="0" fillId="0" borderId="0" xfId="0"/>
    <xf numFmtId="0" fontId="2" fillId="0" borderId="0" xfId="0" applyFont="1"/>
    <xf numFmtId="0" fontId="3" fillId="0" borderId="0" xfId="0" applyFont="1"/>
    <xf numFmtId="0" fontId="9" fillId="0" borderId="0" xfId="0" applyFont="1" applyBorder="1" applyAlignment="1">
      <alignment horizontal="right"/>
    </xf>
    <xf numFmtId="0" fontId="2" fillId="0" borderId="0" xfId="0" applyFont="1" applyBorder="1" applyAlignment="1">
      <alignment horizontal="right"/>
    </xf>
    <xf numFmtId="0" fontId="2" fillId="0" borderId="0" xfId="0" applyFont="1" applyBorder="1"/>
    <xf numFmtId="0" fontId="5" fillId="2" borderId="0" xfId="0" applyFont="1" applyFill="1"/>
    <xf numFmtId="0" fontId="14" fillId="2" borderId="0" xfId="0" applyFont="1" applyFill="1"/>
    <xf numFmtId="0" fontId="7" fillId="2" borderId="0" xfId="0" applyFont="1" applyFill="1"/>
    <xf numFmtId="164" fontId="10" fillId="0" borderId="0" xfId="0" applyNumberFormat="1" applyFont="1" applyFill="1" applyBorder="1" applyAlignment="1">
      <alignment horizontal="center" vertical="center"/>
    </xf>
    <xf numFmtId="0" fontId="3" fillId="0" borderId="4" xfId="0" applyFont="1" applyBorder="1"/>
    <xf numFmtId="0" fontId="3" fillId="0" borderId="7" xfId="0" applyFont="1" applyBorder="1"/>
    <xf numFmtId="165" fontId="4" fillId="5" borderId="37" xfId="0" applyNumberFormat="1" applyFont="1" applyFill="1" applyBorder="1"/>
    <xf numFmtId="0" fontId="4" fillId="3" borderId="28" xfId="0" applyFont="1" applyFill="1" applyBorder="1" applyAlignment="1">
      <alignment horizontal="center" vertical="center"/>
    </xf>
    <xf numFmtId="0" fontId="4" fillId="3" borderId="26" xfId="0" applyFont="1" applyFill="1" applyBorder="1"/>
    <xf numFmtId="0" fontId="4" fillId="3" borderId="36" xfId="0" applyFont="1" applyFill="1" applyBorder="1"/>
    <xf numFmtId="0" fontId="4" fillId="3" borderId="19" xfId="0" applyFont="1" applyFill="1" applyBorder="1" applyAlignment="1">
      <alignment vertical="center"/>
    </xf>
    <xf numFmtId="0" fontId="0" fillId="0" borderId="4" xfId="0" applyBorder="1"/>
    <xf numFmtId="0" fontId="0" fillId="0" borderId="28" xfId="0" applyBorder="1"/>
    <xf numFmtId="0" fontId="0" fillId="0" borderId="26" xfId="0" applyBorder="1"/>
    <xf numFmtId="0" fontId="0" fillId="0" borderId="51" xfId="0" applyBorder="1"/>
    <xf numFmtId="0" fontId="3" fillId="3" borderId="31" xfId="0" applyFont="1" applyFill="1" applyBorder="1" applyAlignment="1"/>
    <xf numFmtId="0" fontId="3" fillId="3" borderId="26" xfId="0" applyFont="1" applyFill="1" applyBorder="1" applyAlignment="1"/>
    <xf numFmtId="0" fontId="19" fillId="0" borderId="35" xfId="0" applyFont="1" applyBorder="1" applyAlignment="1">
      <alignment vertical="center" wrapText="1"/>
    </xf>
    <xf numFmtId="165" fontId="0" fillId="0" borderId="30" xfId="0" applyNumberFormat="1" applyBorder="1"/>
    <xf numFmtId="165" fontId="5" fillId="2" borderId="0" xfId="0" applyNumberFormat="1" applyFont="1" applyFill="1"/>
    <xf numFmtId="165" fontId="3" fillId="3" borderId="32" xfId="0" applyNumberFormat="1" applyFont="1" applyFill="1" applyBorder="1" applyAlignment="1"/>
    <xf numFmtId="165" fontId="3" fillId="0" borderId="0" xfId="0" applyNumberFormat="1" applyFont="1"/>
    <xf numFmtId="165" fontId="0" fillId="0" borderId="0" xfId="0" applyNumberFormat="1"/>
    <xf numFmtId="0" fontId="4" fillId="3" borderId="19" xfId="0" applyFont="1" applyFill="1" applyBorder="1" applyAlignment="1">
      <alignment vertical="center" wrapText="1"/>
    </xf>
    <xf numFmtId="165" fontId="0" fillId="0" borderId="28" xfId="0" applyNumberFormat="1" applyBorder="1"/>
    <xf numFmtId="165" fontId="0" fillId="0" borderId="4" xfId="0" applyNumberFormat="1" applyBorder="1"/>
    <xf numFmtId="165" fontId="0" fillId="0" borderId="51" xfId="0" applyNumberFormat="1" applyBorder="1"/>
    <xf numFmtId="165" fontId="0" fillId="0" borderId="26" xfId="0" applyNumberFormat="1" applyBorder="1"/>
    <xf numFmtId="2" fontId="3" fillId="0" borderId="28" xfId="0" applyNumberFormat="1" applyFont="1" applyBorder="1"/>
    <xf numFmtId="165" fontId="4" fillId="3" borderId="32" xfId="0" applyNumberFormat="1" applyFont="1" applyFill="1" applyBorder="1" applyAlignment="1"/>
    <xf numFmtId="0" fontId="3" fillId="3" borderId="43" xfId="0" applyFont="1" applyFill="1" applyBorder="1" applyAlignment="1"/>
    <xf numFmtId="0" fontId="19" fillId="0" borderId="10" xfId="0" applyFont="1" applyBorder="1" applyAlignment="1">
      <alignment vertical="center" wrapText="1"/>
    </xf>
    <xf numFmtId="0" fontId="3" fillId="3" borderId="7" xfId="0" applyFont="1" applyFill="1" applyBorder="1" applyAlignment="1"/>
    <xf numFmtId="2" fontId="4" fillId="3" borderId="23" xfId="0" applyNumberFormat="1" applyFont="1" applyFill="1" applyBorder="1" applyAlignment="1"/>
    <xf numFmtId="165" fontId="3" fillId="3" borderId="23" xfId="0" applyNumberFormat="1" applyFont="1" applyFill="1" applyBorder="1" applyAlignment="1"/>
    <xf numFmtId="0" fontId="4" fillId="3" borderId="19" xfId="0" applyFont="1" applyFill="1" applyBorder="1" applyAlignment="1">
      <alignment horizontal="center" vertical="center"/>
    </xf>
    <xf numFmtId="0" fontId="24" fillId="0" borderId="42" xfId="0" applyFont="1" applyBorder="1" applyAlignment="1">
      <alignment wrapText="1"/>
    </xf>
    <xf numFmtId="0" fontId="24" fillId="0" borderId="43" xfId="0" applyFont="1" applyBorder="1" applyAlignment="1">
      <alignment wrapText="1"/>
    </xf>
    <xf numFmtId="2" fontId="3" fillId="0" borderId="7" xfId="0" applyNumberFormat="1" applyFont="1" applyBorder="1"/>
    <xf numFmtId="0" fontId="24" fillId="0" borderId="52" xfId="0" applyFont="1" applyBorder="1" applyAlignment="1">
      <alignment wrapText="1"/>
    </xf>
    <xf numFmtId="2" fontId="3" fillId="0" borderId="51" xfId="0" applyNumberFormat="1" applyFont="1" applyBorder="1"/>
    <xf numFmtId="9" fontId="17" fillId="6" borderId="24" xfId="1" applyNumberFormat="1" applyFont="1" applyFill="1" applyBorder="1" applyAlignment="1">
      <alignment horizontal="center" vertical="center"/>
    </xf>
    <xf numFmtId="0" fontId="3" fillId="3" borderId="19" xfId="0" applyFont="1" applyFill="1" applyBorder="1" applyAlignment="1"/>
    <xf numFmtId="0" fontId="3" fillId="3" borderId="20" xfId="0" applyFont="1" applyFill="1" applyBorder="1" applyAlignment="1"/>
    <xf numFmtId="0" fontId="4" fillId="3" borderId="39" xfId="0" applyFont="1" applyFill="1" applyBorder="1" applyAlignment="1">
      <alignment vertical="center" wrapText="1"/>
    </xf>
    <xf numFmtId="0" fontId="4" fillId="3" borderId="38" xfId="0" applyFont="1" applyFill="1" applyBorder="1" applyAlignment="1">
      <alignment vertical="center" wrapText="1"/>
    </xf>
    <xf numFmtId="0" fontId="4" fillId="3" borderId="38" xfId="0" applyFont="1" applyFill="1" applyBorder="1" applyAlignment="1">
      <alignment horizontal="center" vertical="center"/>
    </xf>
    <xf numFmtId="0" fontId="4" fillId="0" borderId="4" xfId="0" applyFont="1" applyFill="1" applyBorder="1" applyAlignment="1">
      <alignment vertical="center" wrapText="1"/>
    </xf>
    <xf numFmtId="0" fontId="3" fillId="0" borderId="29" xfId="0" applyFont="1" applyBorder="1" applyAlignment="1">
      <alignment vertical="center"/>
    </xf>
    <xf numFmtId="0" fontId="3" fillId="0" borderId="23" xfId="0" applyFont="1" applyBorder="1" applyAlignment="1">
      <alignment vertical="center"/>
    </xf>
    <xf numFmtId="0" fontId="3" fillId="0" borderId="53" xfId="0" applyFont="1" applyBorder="1" applyAlignment="1">
      <alignment vertical="center"/>
    </xf>
    <xf numFmtId="0" fontId="3" fillId="3" borderId="56" xfId="0" applyFont="1" applyFill="1" applyBorder="1" applyAlignment="1"/>
    <xf numFmtId="0" fontId="4" fillId="0" borderId="7" xfId="0" applyFont="1" applyFill="1" applyBorder="1" applyAlignment="1">
      <alignment vertical="center" wrapText="1"/>
    </xf>
    <xf numFmtId="0" fontId="25" fillId="0" borderId="54" xfId="0" applyFont="1" applyBorder="1"/>
    <xf numFmtId="165" fontId="4" fillId="5" borderId="20" xfId="0" applyNumberFormat="1" applyFont="1" applyFill="1" applyBorder="1" applyAlignment="1">
      <alignment horizontal="center" vertical="center" wrapText="1"/>
    </xf>
    <xf numFmtId="2" fontId="4" fillId="5" borderId="37" xfId="0" applyNumberFormat="1" applyFont="1" applyFill="1" applyBorder="1"/>
    <xf numFmtId="2" fontId="3" fillId="0" borderId="4" xfId="0" applyNumberFormat="1" applyFont="1" applyBorder="1"/>
    <xf numFmtId="0" fontId="24" fillId="0" borderId="4" xfId="0" applyFont="1" applyBorder="1" applyAlignment="1">
      <alignment wrapText="1"/>
    </xf>
    <xf numFmtId="2" fontId="0" fillId="0" borderId="4" xfId="0" applyNumberFormat="1" applyFill="1" applyBorder="1" applyAlignment="1">
      <alignment vertical="center" wrapText="1"/>
    </xf>
    <xf numFmtId="165" fontId="4" fillId="5" borderId="30" xfId="0" applyNumberFormat="1" applyFont="1" applyFill="1" applyBorder="1"/>
    <xf numFmtId="165" fontId="4" fillId="5" borderId="44" xfId="0" applyNumberFormat="1" applyFont="1" applyFill="1" applyBorder="1" applyAlignment="1">
      <alignment horizontal="center" vertical="center" wrapText="1"/>
    </xf>
    <xf numFmtId="165" fontId="4" fillId="5" borderId="29" xfId="0" applyNumberFormat="1" applyFont="1" applyFill="1" applyBorder="1"/>
    <xf numFmtId="165" fontId="4" fillId="5" borderId="32" xfId="0" applyNumberFormat="1" applyFont="1" applyFill="1" applyBorder="1"/>
    <xf numFmtId="2" fontId="0" fillId="0" borderId="7" xfId="0" applyNumberFormat="1" applyFill="1" applyBorder="1" applyAlignment="1">
      <alignment vertical="center" wrapText="1"/>
    </xf>
    <xf numFmtId="165" fontId="25" fillId="3" borderId="44" xfId="0" applyNumberFormat="1" applyFont="1" applyFill="1" applyBorder="1" applyAlignment="1">
      <alignment horizontal="center" vertical="center"/>
    </xf>
    <xf numFmtId="2" fontId="25" fillId="3" borderId="55" xfId="0" applyNumberFormat="1" applyFont="1" applyFill="1" applyBorder="1" applyAlignment="1">
      <alignment horizontal="center" vertical="center"/>
    </xf>
    <xf numFmtId="2" fontId="4" fillId="5" borderId="6" xfId="0" applyNumberFormat="1" applyFont="1" applyFill="1" applyBorder="1" applyAlignment="1">
      <alignment horizontal="center" vertical="center" wrapText="1"/>
    </xf>
    <xf numFmtId="14" fontId="7" fillId="3" borderId="39" xfId="1" applyNumberFormat="1" applyFont="1" applyFill="1" applyBorder="1" applyAlignment="1">
      <alignment horizontal="right" vertical="center"/>
    </xf>
    <xf numFmtId="14" fontId="7" fillId="3" borderId="40" xfId="1" applyNumberFormat="1" applyFont="1" applyFill="1" applyBorder="1" applyAlignment="1">
      <alignment horizontal="right" vertical="center"/>
    </xf>
    <xf numFmtId="14" fontId="7" fillId="3" borderId="41" xfId="1" applyNumberFormat="1" applyFont="1" applyFill="1" applyBorder="1" applyAlignment="1">
      <alignment horizontal="right" vertical="center"/>
    </xf>
    <xf numFmtId="0" fontId="0" fillId="0" borderId="0" xfId="0" applyAlignment="1">
      <alignment horizontal="center"/>
    </xf>
    <xf numFmtId="0" fontId="13" fillId="0" borderId="0" xfId="0" applyFont="1" applyBorder="1" applyAlignment="1">
      <alignment horizontal="center" wrapText="1"/>
    </xf>
    <xf numFmtId="0" fontId="8" fillId="0" borderId="0" xfId="0" applyFont="1" applyBorder="1" applyAlignment="1">
      <alignment horizontal="center" wrapText="1"/>
    </xf>
    <xf numFmtId="0" fontId="6" fillId="3"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4" fillId="3" borderId="56" xfId="0" applyFont="1" applyFill="1" applyBorder="1" applyAlignment="1">
      <alignment horizontal="center" vertical="center"/>
    </xf>
    <xf numFmtId="0" fontId="0" fillId="3" borderId="57" xfId="0" applyFill="1" applyBorder="1" applyAlignment="1">
      <alignment horizontal="center" vertical="center"/>
    </xf>
    <xf numFmtId="0" fontId="4" fillId="3" borderId="19" xfId="0" applyFont="1" applyFill="1" applyBorder="1" applyAlignment="1">
      <alignment horizontal="center" vertical="center" wrapText="1"/>
    </xf>
    <xf numFmtId="0" fontId="0" fillId="3" borderId="5" xfId="0"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49" xfId="0" applyFont="1" applyFill="1" applyBorder="1" applyAlignment="1">
      <alignment horizontal="center" vertical="center" wrapText="1"/>
    </xf>
    <xf numFmtId="0" fontId="11" fillId="0" borderId="0" xfId="0" applyFont="1" applyAlignment="1">
      <alignment horizontal="center" vertical="center" wrapText="1"/>
    </xf>
    <xf numFmtId="14" fontId="7" fillId="3" borderId="11" xfId="1" applyNumberFormat="1" applyFont="1" applyFill="1" applyBorder="1" applyAlignment="1">
      <alignment horizontal="center" vertical="center"/>
    </xf>
    <xf numFmtId="14" fontId="7" fillId="3" borderId="12" xfId="1" applyNumberFormat="1" applyFont="1" applyFill="1" applyBorder="1" applyAlignment="1">
      <alignment horizontal="center" vertical="center"/>
    </xf>
    <xf numFmtId="14" fontId="7" fillId="3" borderId="13" xfId="1" applyNumberFormat="1" applyFont="1" applyFill="1" applyBorder="1" applyAlignment="1">
      <alignment horizontal="center" vertical="center"/>
    </xf>
    <xf numFmtId="14" fontId="7" fillId="3" borderId="22" xfId="1" applyNumberFormat="1" applyFont="1" applyFill="1" applyBorder="1" applyAlignment="1">
      <alignment horizontal="center" vertical="center"/>
    </xf>
    <xf numFmtId="14" fontId="7" fillId="3" borderId="0" xfId="1" applyNumberFormat="1" applyFont="1" applyFill="1" applyBorder="1" applyAlignment="1">
      <alignment horizontal="center" vertical="center"/>
    </xf>
    <xf numFmtId="14" fontId="7" fillId="3" borderId="17" xfId="1" applyNumberFormat="1" applyFont="1" applyFill="1" applyBorder="1" applyAlignment="1">
      <alignment horizontal="center" vertical="center"/>
    </xf>
    <xf numFmtId="14" fontId="7" fillId="3" borderId="24" xfId="1" applyNumberFormat="1" applyFont="1" applyFill="1" applyBorder="1" applyAlignment="1">
      <alignment horizontal="center" vertical="center"/>
    </xf>
    <xf numFmtId="14" fontId="7" fillId="3" borderId="25" xfId="1" applyNumberFormat="1" applyFont="1" applyFill="1" applyBorder="1" applyAlignment="1">
      <alignment horizontal="center" vertical="center"/>
    </xf>
    <xf numFmtId="14" fontId="7" fillId="3" borderId="27" xfId="1" applyNumberFormat="1" applyFont="1" applyFill="1" applyBorder="1" applyAlignment="1">
      <alignment horizontal="center" vertical="center"/>
    </xf>
    <xf numFmtId="14" fontId="7" fillId="3" borderId="22" xfId="1" applyNumberFormat="1" applyFont="1" applyFill="1" applyBorder="1" applyAlignment="1">
      <alignment horizontal="center" vertical="center" wrapText="1"/>
    </xf>
    <xf numFmtId="14" fontId="7" fillId="3" borderId="0" xfId="1" applyNumberFormat="1" applyFont="1" applyFill="1" applyBorder="1" applyAlignment="1">
      <alignment horizontal="center" vertical="center" wrapText="1"/>
    </xf>
    <xf numFmtId="14" fontId="7" fillId="3" borderId="9" xfId="1" applyNumberFormat="1" applyFont="1" applyFill="1" applyBorder="1" applyAlignment="1">
      <alignment horizontal="center" vertical="center" wrapText="1"/>
    </xf>
    <xf numFmtId="0" fontId="4" fillId="3" borderId="33" xfId="0" applyFont="1" applyFill="1" applyBorder="1" applyAlignment="1">
      <alignment horizontal="right"/>
    </xf>
    <xf numFmtId="0" fontId="4" fillId="3" borderId="34" xfId="0" applyFont="1" applyFill="1" applyBorder="1" applyAlignment="1">
      <alignment horizontal="right"/>
    </xf>
    <xf numFmtId="0" fontId="4" fillId="3" borderId="35" xfId="0" applyFont="1" applyFill="1" applyBorder="1" applyAlignment="1">
      <alignment horizontal="right"/>
    </xf>
    <xf numFmtId="0" fontId="15" fillId="4" borderId="11"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2" fillId="0" borderId="22" xfId="0" applyFont="1" applyBorder="1" applyAlignment="1">
      <alignment wrapText="1"/>
    </xf>
    <xf numFmtId="0" fontId="2" fillId="0" borderId="0" xfId="0" applyFont="1" applyBorder="1" applyAlignment="1">
      <alignment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18" fillId="0" borderId="14" xfId="0" applyFont="1" applyBorder="1" applyAlignment="1">
      <alignment vertical="center" wrapText="1"/>
    </xf>
    <xf numFmtId="0" fontId="18" fillId="0" borderId="18" xfId="0" applyFont="1" applyBorder="1" applyAlignment="1">
      <alignment vertical="center" wrapText="1"/>
    </xf>
    <xf numFmtId="0" fontId="18" fillId="0" borderId="47" xfId="0" applyFont="1" applyBorder="1" applyAlignment="1">
      <alignment vertical="center" wrapText="1"/>
    </xf>
    <xf numFmtId="0" fontId="18" fillId="0" borderId="50" xfId="0" applyFont="1" applyBorder="1" applyAlignment="1">
      <alignment vertical="center" wrapText="1"/>
    </xf>
    <xf numFmtId="0" fontId="18" fillId="0" borderId="33" xfId="0" applyFont="1" applyBorder="1" applyAlignment="1">
      <alignment vertical="center" wrapText="1"/>
    </xf>
    <xf numFmtId="0" fontId="18" fillId="0" borderId="35" xfId="0" applyFont="1" applyBorder="1" applyAlignment="1">
      <alignment vertical="center" wrapText="1"/>
    </xf>
    <xf numFmtId="49" fontId="18" fillId="0" borderId="47" xfId="0" applyNumberFormat="1" applyFont="1" applyBorder="1" applyAlignment="1">
      <alignment vertical="center" wrapText="1"/>
    </xf>
    <xf numFmtId="49" fontId="18" fillId="0" borderId="50" xfId="0" applyNumberFormat="1" applyFont="1" applyBorder="1" applyAlignment="1">
      <alignment vertical="center" wrapText="1"/>
    </xf>
    <xf numFmtId="49" fontId="18" fillId="0" borderId="33" xfId="0" applyNumberFormat="1" applyFont="1" applyBorder="1" applyAlignment="1">
      <alignment vertical="center" wrapText="1"/>
    </xf>
    <xf numFmtId="49" fontId="18" fillId="0" borderId="35" xfId="0" applyNumberFormat="1" applyFont="1" applyBorder="1" applyAlignment="1">
      <alignment vertical="center" wrapText="1"/>
    </xf>
    <xf numFmtId="0" fontId="18" fillId="0" borderId="42" xfId="0" applyFont="1" applyBorder="1" applyAlignment="1">
      <alignment vertical="center" wrapText="1"/>
    </xf>
    <xf numFmtId="0" fontId="18" fillId="0" borderId="28" xfId="0" applyFont="1" applyBorder="1" applyAlignment="1">
      <alignment vertical="center" wrapText="1"/>
    </xf>
    <xf numFmtId="0" fontId="18" fillId="0" borderId="31" xfId="0" applyFont="1" applyBorder="1" applyAlignment="1">
      <alignment vertical="center" wrapText="1"/>
    </xf>
    <xf numFmtId="0" fontId="18" fillId="0" borderId="26" xfId="0" applyFont="1" applyBorder="1" applyAlignment="1">
      <alignment vertical="center" wrapText="1"/>
    </xf>
    <xf numFmtId="0" fontId="19" fillId="0" borderId="11" xfId="0" applyFont="1" applyBorder="1" applyAlignment="1">
      <alignment horizontal="center" vertical="center" wrapText="1"/>
    </xf>
    <xf numFmtId="0" fontId="19" fillId="0" borderId="1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17" xfId="0" applyFont="1" applyBorder="1" applyAlignment="1">
      <alignment horizontal="center" vertical="center" wrapText="1"/>
    </xf>
    <xf numFmtId="0" fontId="3" fillId="3" borderId="45" xfId="0" applyFont="1" applyFill="1" applyBorder="1" applyAlignment="1">
      <alignment horizontal="center"/>
    </xf>
    <xf numFmtId="0" fontId="3" fillId="3" borderId="40" xfId="0" applyFont="1" applyFill="1" applyBorder="1" applyAlignment="1">
      <alignment horizontal="center"/>
    </xf>
    <xf numFmtId="0" fontId="3" fillId="3" borderId="41" xfId="0" applyFont="1" applyFill="1" applyBorder="1" applyAlignment="1">
      <alignment horizontal="center"/>
    </xf>
    <xf numFmtId="0" fontId="3" fillId="3" borderId="11" xfId="0" applyFont="1" applyFill="1" applyBorder="1" applyAlignment="1">
      <alignment horizontal="center"/>
    </xf>
    <xf numFmtId="0" fontId="3" fillId="3" borderId="12" xfId="0" applyFont="1" applyFill="1" applyBorder="1" applyAlignment="1">
      <alignment horizontal="center"/>
    </xf>
    <xf numFmtId="0" fontId="3" fillId="3" borderId="13" xfId="0" applyFont="1" applyFill="1" applyBorder="1" applyAlignment="1">
      <alignment horizontal="center"/>
    </xf>
    <xf numFmtId="0" fontId="3" fillId="3" borderId="22" xfId="0" applyFont="1" applyFill="1" applyBorder="1" applyAlignment="1">
      <alignment horizontal="center"/>
    </xf>
    <xf numFmtId="0" fontId="3" fillId="3" borderId="0" xfId="0" applyFont="1" applyFill="1" applyBorder="1" applyAlignment="1">
      <alignment horizontal="center"/>
    </xf>
    <xf numFmtId="0" fontId="3" fillId="3" borderId="17" xfId="0" applyFont="1" applyFill="1" applyBorder="1" applyAlignment="1">
      <alignment horizontal="center"/>
    </xf>
    <xf numFmtId="0" fontId="23" fillId="0" borderId="47" xfId="0" applyFont="1" applyBorder="1" applyAlignment="1">
      <alignment vertical="center" wrapText="1"/>
    </xf>
    <xf numFmtId="0" fontId="23" fillId="0" borderId="50" xfId="0" applyFont="1" applyBorder="1" applyAlignment="1">
      <alignment vertical="center" wrapText="1"/>
    </xf>
    <xf numFmtId="0" fontId="23" fillId="0" borderId="33" xfId="0" applyFont="1" applyBorder="1" applyAlignment="1">
      <alignment vertical="center" wrapText="1"/>
    </xf>
    <xf numFmtId="0" fontId="23" fillId="0" borderId="35" xfId="0" applyFont="1" applyBorder="1" applyAlignment="1">
      <alignment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46"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2" fillId="0" borderId="39" xfId="0" applyFont="1" applyBorder="1" applyAlignment="1">
      <alignment horizontal="left" vertical="center" wrapText="1"/>
    </xf>
    <xf numFmtId="0" fontId="2" fillId="0" borderId="48" xfId="0" applyFont="1" applyBorder="1" applyAlignment="1">
      <alignment horizontal="left" vertical="center" wrapText="1"/>
    </xf>
    <xf numFmtId="49" fontId="18" fillId="0" borderId="14" xfId="0" applyNumberFormat="1" applyFont="1" applyBorder="1" applyAlignment="1">
      <alignment vertical="center" wrapText="1"/>
    </xf>
    <xf numFmtId="49" fontId="18" fillId="0" borderId="18" xfId="0" applyNumberFormat="1" applyFont="1" applyBorder="1" applyAlignment="1">
      <alignment vertical="center" wrapText="1"/>
    </xf>
    <xf numFmtId="14" fontId="7" fillId="3" borderId="11" xfId="1" applyNumberFormat="1" applyFont="1" applyFill="1" applyBorder="1" applyAlignment="1">
      <alignment horizontal="right" vertical="center"/>
    </xf>
    <xf numFmtId="14" fontId="7" fillId="3" borderId="12" xfId="1" applyNumberFormat="1" applyFont="1" applyFill="1" applyBorder="1" applyAlignment="1">
      <alignment horizontal="right" vertical="center"/>
    </xf>
    <xf numFmtId="14" fontId="7" fillId="3" borderId="13" xfId="1" applyNumberFormat="1" applyFont="1" applyFill="1" applyBorder="1" applyAlignment="1">
      <alignment horizontal="right" vertical="center"/>
    </xf>
    <xf numFmtId="14" fontId="7" fillId="3" borderId="22" xfId="1" applyNumberFormat="1" applyFont="1" applyFill="1" applyBorder="1" applyAlignment="1">
      <alignment horizontal="right" vertical="center"/>
    </xf>
    <xf numFmtId="14" fontId="7" fillId="3" borderId="0" xfId="1" applyNumberFormat="1" applyFont="1" applyFill="1" applyBorder="1" applyAlignment="1">
      <alignment horizontal="right" vertical="center"/>
    </xf>
    <xf numFmtId="14" fontId="7" fillId="3" borderId="17" xfId="1" applyNumberFormat="1" applyFont="1" applyFill="1" applyBorder="1" applyAlignment="1">
      <alignment horizontal="right" vertical="center"/>
    </xf>
    <xf numFmtId="14" fontId="7" fillId="3" borderId="24" xfId="1" applyNumberFormat="1" applyFont="1" applyFill="1" applyBorder="1" applyAlignment="1">
      <alignment horizontal="right" vertical="center"/>
    </xf>
    <xf numFmtId="14" fontId="7" fillId="3" borderId="25" xfId="1" applyNumberFormat="1" applyFont="1" applyFill="1" applyBorder="1" applyAlignment="1">
      <alignment horizontal="right" vertical="center"/>
    </xf>
    <xf numFmtId="14" fontId="7" fillId="3" borderId="27" xfId="1" applyNumberFormat="1" applyFont="1" applyFill="1" applyBorder="1" applyAlignment="1">
      <alignment horizontal="right" vertical="center"/>
    </xf>
    <xf numFmtId="0" fontId="6" fillId="3" borderId="18" xfId="0" applyFont="1" applyFill="1" applyBorder="1" applyAlignment="1">
      <alignment horizontal="center" vertical="center" wrapText="1"/>
    </xf>
    <xf numFmtId="14" fontId="7" fillId="3" borderId="21" xfId="1" applyNumberFormat="1" applyFont="1" applyFill="1" applyBorder="1" applyAlignment="1">
      <alignment horizontal="center" vertical="center" wrapText="1"/>
    </xf>
    <xf numFmtId="14" fontId="7" fillId="3" borderId="1" xfId="1" applyNumberFormat="1" applyFont="1" applyFill="1" applyBorder="1" applyAlignment="1">
      <alignment horizontal="center" vertical="center" wrapText="1"/>
    </xf>
    <xf numFmtId="14" fontId="7" fillId="3" borderId="8" xfId="1" applyNumberFormat="1" applyFont="1" applyFill="1" applyBorder="1" applyAlignment="1">
      <alignment horizontal="center" vertical="center" wrapText="1"/>
    </xf>
    <xf numFmtId="14" fontId="7" fillId="3" borderId="16" xfId="1" applyNumberFormat="1" applyFont="1" applyFill="1" applyBorder="1" applyAlignment="1">
      <alignment horizontal="center" vertical="center" wrapText="1"/>
    </xf>
    <xf numFmtId="14" fontId="7" fillId="3" borderId="2" xfId="1" applyNumberFormat="1" applyFont="1" applyFill="1" applyBorder="1" applyAlignment="1">
      <alignment horizontal="center" vertical="center" wrapText="1"/>
    </xf>
    <xf numFmtId="14" fontId="7" fillId="3" borderId="10" xfId="1" applyNumberFormat="1" applyFont="1" applyFill="1" applyBorder="1" applyAlignment="1">
      <alignment horizontal="center" vertical="center" wrapText="1"/>
    </xf>
    <xf numFmtId="0" fontId="23" fillId="0" borderId="14" xfId="0" applyFont="1" applyBorder="1" applyAlignment="1">
      <alignment vertical="center" wrapText="1"/>
    </xf>
    <xf numFmtId="0" fontId="23" fillId="0" borderId="18" xfId="0" applyFont="1" applyBorder="1" applyAlignment="1">
      <alignment vertical="center" wrapText="1"/>
    </xf>
    <xf numFmtId="0" fontId="23" fillId="0" borderId="47" xfId="0" applyFont="1" applyBorder="1" applyAlignment="1">
      <alignment wrapText="1"/>
    </xf>
    <xf numFmtId="0" fontId="23" fillId="0" borderId="50" xfId="0" applyFont="1" applyBorder="1" applyAlignment="1">
      <alignment wrapText="1"/>
    </xf>
    <xf numFmtId="0" fontId="19" fillId="0" borderId="11" xfId="0" applyFont="1" applyBorder="1" applyAlignment="1">
      <alignment horizontal="left" vertical="center" wrapText="1"/>
    </xf>
    <xf numFmtId="0" fontId="19" fillId="0" borderId="13" xfId="0" applyFont="1" applyBorder="1" applyAlignment="1">
      <alignment horizontal="left" vertical="center" wrapText="1"/>
    </xf>
    <xf numFmtId="0" fontId="13" fillId="0" borderId="0" xfId="0" applyFont="1" applyBorder="1" applyAlignment="1">
      <alignment horizontal="center" vertical="center" wrapText="1"/>
    </xf>
    <xf numFmtId="0" fontId="8" fillId="0" borderId="0" xfId="0" applyFont="1" applyBorder="1" applyAlignment="1">
      <alignment horizontal="center" vertical="center" wrapText="1"/>
    </xf>
    <xf numFmtId="0" fontId="4" fillId="3" borderId="19" xfId="0" applyFont="1" applyFill="1" applyBorder="1" applyAlignment="1">
      <alignment horizontal="center" vertical="center"/>
    </xf>
    <xf numFmtId="0" fontId="0" fillId="3" borderId="5" xfId="0" applyFill="1" applyBorder="1" applyAlignment="1">
      <alignment horizontal="center" vertical="center"/>
    </xf>
    <xf numFmtId="165" fontId="4" fillId="3" borderId="19" xfId="0" applyNumberFormat="1" applyFont="1" applyFill="1" applyBorder="1" applyAlignment="1">
      <alignment horizontal="center" vertical="center"/>
    </xf>
    <xf numFmtId="165" fontId="0" fillId="3" borderId="5" xfId="0" applyNumberFormat="1" applyFill="1" applyBorder="1" applyAlignment="1">
      <alignment horizontal="center" vertical="center"/>
    </xf>
    <xf numFmtId="0" fontId="11" fillId="0" borderId="25" xfId="0" applyFont="1" applyBorder="1" applyAlignment="1">
      <alignment horizontal="center" vertical="center"/>
    </xf>
    <xf numFmtId="0" fontId="18" fillId="0" borderId="3" xfId="0" applyFont="1" applyBorder="1" applyAlignment="1">
      <alignment vertical="center" wrapText="1"/>
    </xf>
    <xf numFmtId="0" fontId="18" fillId="0" borderId="4" xfId="0" applyFont="1" applyBorder="1" applyAlignment="1">
      <alignment vertical="center" wrapText="1"/>
    </xf>
    <xf numFmtId="0" fontId="19" fillId="0" borderId="22" xfId="0" applyFont="1" applyBorder="1"/>
    <xf numFmtId="0" fontId="19" fillId="0" borderId="9" xfId="0" applyFont="1" applyBorder="1"/>
    <xf numFmtId="0" fontId="2" fillId="0" borderId="11" xfId="0" applyFont="1" applyBorder="1" applyAlignment="1">
      <alignment wrapText="1"/>
    </xf>
    <xf numFmtId="0" fontId="2" fillId="0" borderId="46" xfId="0" applyFont="1" applyBorder="1" applyAlignment="1">
      <alignment wrapText="1"/>
    </xf>
    <xf numFmtId="0" fontId="3" fillId="3" borderId="58" xfId="0" applyFont="1" applyFill="1" applyBorder="1" applyAlignment="1">
      <alignment horizontal="center"/>
    </xf>
    <xf numFmtId="0" fontId="22" fillId="0" borderId="42" xfId="0" applyFont="1" applyBorder="1" applyAlignment="1">
      <alignment vertical="center" wrapText="1"/>
    </xf>
    <xf numFmtId="0" fontId="22" fillId="0" borderId="28" xfId="0" applyFont="1" applyBorder="1" applyAlignment="1">
      <alignment vertical="center" wrapText="1"/>
    </xf>
    <xf numFmtId="165" fontId="4" fillId="3" borderId="20" xfId="0" applyNumberFormat="1" applyFont="1" applyFill="1" applyBorder="1" applyAlignment="1">
      <alignment horizontal="center" vertical="center"/>
    </xf>
    <xf numFmtId="165" fontId="0" fillId="3" borderId="6" xfId="0" applyNumberFormat="1" applyFill="1" applyBorder="1" applyAlignment="1">
      <alignment horizontal="center" vertical="center"/>
    </xf>
    <xf numFmtId="165" fontId="4" fillId="5" borderId="13" xfId="0" applyNumberFormat="1" applyFont="1" applyFill="1" applyBorder="1" applyAlignment="1">
      <alignment horizontal="center" vertical="center" wrapText="1"/>
    </xf>
    <xf numFmtId="165" fontId="4" fillId="5" borderId="28" xfId="0" applyNumberFormat="1" applyFont="1" applyFill="1" applyBorder="1" applyAlignment="1">
      <alignment horizontal="center" vertical="center" wrapText="1"/>
    </xf>
    <xf numFmtId="2" fontId="4" fillId="5" borderId="35" xfId="0" applyNumberFormat="1" applyFont="1" applyFill="1" applyBorder="1"/>
    <xf numFmtId="0" fontId="6" fillId="3" borderId="13"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11" fillId="0" borderId="0" xfId="0" applyFont="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9526</xdr:colOff>
      <xdr:row>0</xdr:row>
      <xdr:rowOff>291192</xdr:rowOff>
    </xdr:from>
    <xdr:to>
      <xdr:col>7</xdr:col>
      <xdr:colOff>2238376</xdr:colOff>
      <xdr:row>0</xdr:row>
      <xdr:rowOff>834117</xdr:rowOff>
    </xdr:to>
    <xdr:sp macro="" textlink="">
      <xdr:nvSpPr>
        <xdr:cNvPr id="2" name="Text Box 72">
          <a:extLst>
            <a:ext uri="{FF2B5EF4-FFF2-40B4-BE49-F238E27FC236}">
              <a16:creationId xmlns:a16="http://schemas.microsoft.com/office/drawing/2014/main" id="{00000000-0008-0000-0000-000002000000}"/>
            </a:ext>
          </a:extLst>
        </xdr:cNvPr>
        <xdr:cNvSpPr txBox="1">
          <a:spLocks noChangeArrowheads="1"/>
        </xdr:cNvSpPr>
      </xdr:nvSpPr>
      <xdr:spPr bwMode="auto">
        <a:xfrm>
          <a:off x="3887562" y="291192"/>
          <a:ext cx="3099707"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300717</xdr:rowOff>
    </xdr:from>
    <xdr:to>
      <xdr:col>10</xdr:col>
      <xdr:colOff>276225</xdr:colOff>
      <xdr:row>0</xdr:row>
      <xdr:rowOff>681717</xdr:rowOff>
    </xdr:to>
    <xdr:pic>
      <xdr:nvPicPr>
        <xdr:cNvPr id="4" name="Picture 3" descr="\\cpi03-fs01.uk-cpi.com\users$\craig.edwards\CPI\CPI Presentation Template\Resources\CatapultLogo_CPIBlue.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9013371" y="300717"/>
          <a:ext cx="1332140" cy="381000"/>
        </a:xfrm>
        <a:prstGeom prst="rect">
          <a:avLst/>
        </a:prstGeom>
        <a:noFill/>
        <a:ln w="9525">
          <a:noFill/>
          <a:miter lim="800000"/>
          <a:headEnd/>
          <a:tailEnd/>
        </a:ln>
      </xdr:spPr>
    </xdr:pic>
    <xdr:clientData/>
  </xdr:twoCellAnchor>
  <xdr:twoCellAnchor editAs="oneCell">
    <xdr:from>
      <xdr:col>10</xdr:col>
      <xdr:colOff>367393</xdr:colOff>
      <xdr:row>0</xdr:row>
      <xdr:rowOff>300717</xdr:rowOff>
    </xdr:from>
    <xdr:to>
      <xdr:col>10</xdr:col>
      <xdr:colOff>1113790</xdr:colOff>
      <xdr:row>0</xdr:row>
      <xdr:rowOff>666749</xdr:rowOff>
    </xdr:to>
    <xdr:pic>
      <xdr:nvPicPr>
        <xdr:cNvPr id="5" name="Picture 4" descr="\\cpi03-fs01.uk-cpi.com\users$\craig.edwards\CPI\Re-brand\CPI_NewLogo_BlueGrey.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bwMode="auto">
        <a:xfrm>
          <a:off x="10436679" y="300717"/>
          <a:ext cx="746397" cy="366032"/>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775607</xdr:colOff>
      <xdr:row>1</xdr:row>
      <xdr:rowOff>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50" y="190500"/>
          <a:ext cx="3703864" cy="5987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6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1207 - PM, QS and CoW Services for the New Build, MMIC at the AMIDS, Renfrewshire, Scotland</a:t>
          </a:r>
        </a:p>
        <a:p>
          <a:endParaRPr lang="en-GB" sz="1100"/>
        </a:p>
      </xdr:txBody>
    </xdr:sp>
    <xdr:clientData/>
  </xdr:twoCellAnchor>
  <xdr:twoCellAnchor editAs="oneCell">
    <xdr:from>
      <xdr:col>7</xdr:col>
      <xdr:colOff>2066925</xdr:colOff>
      <xdr:row>0</xdr:row>
      <xdr:rowOff>291192</xdr:rowOff>
    </xdr:from>
    <xdr:to>
      <xdr:col>8</xdr:col>
      <xdr:colOff>822166</xdr:colOff>
      <xdr:row>0</xdr:row>
      <xdr:rowOff>776967</xdr:rowOff>
    </xdr:to>
    <xdr:pic>
      <xdr:nvPicPr>
        <xdr:cNvPr id="7" name="Picture 6" descr="NEW ERDF">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15818" y="291192"/>
          <a:ext cx="2143419"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9526</xdr:colOff>
      <xdr:row>0</xdr:row>
      <xdr:rowOff>291192</xdr:rowOff>
    </xdr:from>
    <xdr:to>
      <xdr:col>7</xdr:col>
      <xdr:colOff>2238376</xdr:colOff>
      <xdr:row>0</xdr:row>
      <xdr:rowOff>834117</xdr:rowOff>
    </xdr:to>
    <xdr:sp macro="" textlink="">
      <xdr:nvSpPr>
        <xdr:cNvPr id="2" name="Text Box 72">
          <a:extLst>
            <a:ext uri="{FF2B5EF4-FFF2-40B4-BE49-F238E27FC236}">
              <a16:creationId xmlns:a16="http://schemas.microsoft.com/office/drawing/2014/main" id="{8CE51E25-77DB-4A2A-9710-989836AFA74C}"/>
            </a:ext>
          </a:extLst>
        </xdr:cNvPr>
        <xdr:cNvSpPr txBox="1">
          <a:spLocks noChangeArrowheads="1"/>
        </xdr:cNvSpPr>
      </xdr:nvSpPr>
      <xdr:spPr bwMode="auto">
        <a:xfrm>
          <a:off x="3867151" y="291192"/>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300717</xdr:rowOff>
    </xdr:from>
    <xdr:to>
      <xdr:col>10</xdr:col>
      <xdr:colOff>330654</xdr:colOff>
      <xdr:row>0</xdr:row>
      <xdr:rowOff>681717</xdr:rowOff>
    </xdr:to>
    <xdr:pic>
      <xdr:nvPicPr>
        <xdr:cNvPr id="3" name="Picture 2" descr="\\cpi03-fs01.uk-cpi.com\users$\craig.edwards\CPI\CPI Presentation Template\Resources\CatapultLogo_CPIBlue.png">
          <a:extLst>
            <a:ext uri="{FF2B5EF4-FFF2-40B4-BE49-F238E27FC236}">
              <a16:creationId xmlns:a16="http://schemas.microsoft.com/office/drawing/2014/main" id="{6B925487-F401-44D4-9EC5-BFD69B2DD710}"/>
            </a:ext>
          </a:extLst>
        </xdr:cNvPr>
        <xdr:cNvPicPr/>
      </xdr:nvPicPr>
      <xdr:blipFill>
        <a:blip xmlns:r="http://schemas.openxmlformats.org/officeDocument/2006/relationships" r:embed="rId1"/>
        <a:stretch>
          <a:fillRect/>
        </a:stretch>
      </xdr:blipFill>
      <xdr:spPr bwMode="auto">
        <a:xfrm>
          <a:off x="8991600" y="300717"/>
          <a:ext cx="1323975" cy="381000"/>
        </a:xfrm>
        <a:prstGeom prst="rect">
          <a:avLst/>
        </a:prstGeom>
        <a:noFill/>
        <a:ln w="9525">
          <a:noFill/>
          <a:miter lim="800000"/>
          <a:headEnd/>
          <a:tailEnd/>
        </a:ln>
      </xdr:spPr>
    </xdr:pic>
    <xdr:clientData/>
  </xdr:twoCellAnchor>
  <xdr:twoCellAnchor editAs="oneCell">
    <xdr:from>
      <xdr:col>12</xdr:col>
      <xdr:colOff>367393</xdr:colOff>
      <xdr:row>0</xdr:row>
      <xdr:rowOff>300717</xdr:rowOff>
    </xdr:from>
    <xdr:to>
      <xdr:col>12</xdr:col>
      <xdr:colOff>1113790</xdr:colOff>
      <xdr:row>0</xdr:row>
      <xdr:rowOff>666749</xdr:rowOff>
    </xdr:to>
    <xdr:pic>
      <xdr:nvPicPr>
        <xdr:cNvPr id="4" name="Picture 3" descr="\\cpi03-fs01.uk-cpi.com\users$\craig.edwards\CPI\Re-brand\CPI_NewLogo_BlueGrey.png">
          <a:extLst>
            <a:ext uri="{FF2B5EF4-FFF2-40B4-BE49-F238E27FC236}">
              <a16:creationId xmlns:a16="http://schemas.microsoft.com/office/drawing/2014/main" id="{6B161928-E46A-425D-A3FF-D0659469DCE0}"/>
            </a:ext>
          </a:extLst>
        </xdr:cNvPr>
        <xdr:cNvPicPr/>
      </xdr:nvPicPr>
      <xdr:blipFill>
        <a:blip xmlns:r="http://schemas.openxmlformats.org/officeDocument/2006/relationships" r:embed="rId2"/>
        <a:stretch>
          <a:fillRect/>
        </a:stretch>
      </xdr:blipFill>
      <xdr:spPr bwMode="auto">
        <a:xfrm>
          <a:off x="10406743" y="300717"/>
          <a:ext cx="746397" cy="366032"/>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775607</xdr:colOff>
      <xdr:row>1</xdr:row>
      <xdr:rowOff>0</xdr:rowOff>
    </xdr:to>
    <xdr:sp macro="" textlink="">
      <xdr:nvSpPr>
        <xdr:cNvPr id="5" name="TextBox 4">
          <a:extLst>
            <a:ext uri="{FF2B5EF4-FFF2-40B4-BE49-F238E27FC236}">
              <a16:creationId xmlns:a16="http://schemas.microsoft.com/office/drawing/2014/main" id="{D31FE99D-33BF-48F8-B477-3766763A6F4F}"/>
            </a:ext>
          </a:extLst>
        </xdr:cNvPr>
        <xdr:cNvSpPr txBox="1"/>
      </xdr:nvSpPr>
      <xdr:spPr>
        <a:xfrm>
          <a:off x="133350" y="190500"/>
          <a:ext cx="3690257"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6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1207 - PM, QS and CoW Services for the New Build, MMIC at the AMIDS, Renfrewshire, Scotland</a:t>
          </a:r>
        </a:p>
        <a:p>
          <a:endParaRPr lang="en-GB" sz="1100"/>
        </a:p>
      </xdr:txBody>
    </xdr:sp>
    <xdr:clientData/>
  </xdr:twoCellAnchor>
  <xdr:twoCellAnchor editAs="oneCell">
    <xdr:from>
      <xdr:col>7</xdr:col>
      <xdr:colOff>2066925</xdr:colOff>
      <xdr:row>0</xdr:row>
      <xdr:rowOff>291192</xdr:rowOff>
    </xdr:from>
    <xdr:to>
      <xdr:col>7</xdr:col>
      <xdr:colOff>4210344</xdr:colOff>
      <xdr:row>0</xdr:row>
      <xdr:rowOff>776967</xdr:rowOff>
    </xdr:to>
    <xdr:pic>
      <xdr:nvPicPr>
        <xdr:cNvPr id="6" name="Picture 5" descr="NEW ERDF">
          <a:extLst>
            <a:ext uri="{FF2B5EF4-FFF2-40B4-BE49-F238E27FC236}">
              <a16:creationId xmlns:a16="http://schemas.microsoft.com/office/drawing/2014/main" id="{FD4293AF-33F3-4250-8A1A-40AD878B7C3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291192"/>
          <a:ext cx="2136616" cy="4857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9526</xdr:colOff>
      <xdr:row>0</xdr:row>
      <xdr:rowOff>291192</xdr:rowOff>
    </xdr:from>
    <xdr:to>
      <xdr:col>7</xdr:col>
      <xdr:colOff>2238376</xdr:colOff>
      <xdr:row>0</xdr:row>
      <xdr:rowOff>834117</xdr:rowOff>
    </xdr:to>
    <xdr:sp macro="" textlink="">
      <xdr:nvSpPr>
        <xdr:cNvPr id="2" name="Text Box 72">
          <a:extLst>
            <a:ext uri="{FF2B5EF4-FFF2-40B4-BE49-F238E27FC236}">
              <a16:creationId xmlns:a16="http://schemas.microsoft.com/office/drawing/2014/main" id="{57DB3D1B-CCAB-4980-BB80-142DC68000F5}"/>
            </a:ext>
          </a:extLst>
        </xdr:cNvPr>
        <xdr:cNvSpPr txBox="1">
          <a:spLocks noChangeArrowheads="1"/>
        </xdr:cNvSpPr>
      </xdr:nvSpPr>
      <xdr:spPr bwMode="auto">
        <a:xfrm>
          <a:off x="3867151" y="291192"/>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300717</xdr:rowOff>
    </xdr:from>
    <xdr:to>
      <xdr:col>10</xdr:col>
      <xdr:colOff>330654</xdr:colOff>
      <xdr:row>0</xdr:row>
      <xdr:rowOff>681717</xdr:rowOff>
    </xdr:to>
    <xdr:pic>
      <xdr:nvPicPr>
        <xdr:cNvPr id="3" name="Picture 2" descr="\\cpi03-fs01.uk-cpi.com\users$\craig.edwards\CPI\CPI Presentation Template\Resources\CatapultLogo_CPIBlue.png">
          <a:extLst>
            <a:ext uri="{FF2B5EF4-FFF2-40B4-BE49-F238E27FC236}">
              <a16:creationId xmlns:a16="http://schemas.microsoft.com/office/drawing/2014/main" id="{3A319962-7051-400E-94D5-DBBFCAFBC89C}"/>
            </a:ext>
          </a:extLst>
        </xdr:cNvPr>
        <xdr:cNvPicPr/>
      </xdr:nvPicPr>
      <xdr:blipFill>
        <a:blip xmlns:r="http://schemas.openxmlformats.org/officeDocument/2006/relationships" r:embed="rId1"/>
        <a:stretch>
          <a:fillRect/>
        </a:stretch>
      </xdr:blipFill>
      <xdr:spPr bwMode="auto">
        <a:xfrm>
          <a:off x="9944100" y="300717"/>
          <a:ext cx="1321254" cy="381000"/>
        </a:xfrm>
        <a:prstGeom prst="rect">
          <a:avLst/>
        </a:prstGeom>
        <a:noFill/>
        <a:ln w="9525">
          <a:noFill/>
          <a:miter lim="800000"/>
          <a:headEnd/>
          <a:tailEnd/>
        </a:ln>
      </xdr:spPr>
    </xdr:pic>
    <xdr:clientData/>
  </xdr:twoCellAnchor>
  <xdr:twoCellAnchor editAs="oneCell">
    <xdr:from>
      <xdr:col>12</xdr:col>
      <xdr:colOff>367393</xdr:colOff>
      <xdr:row>0</xdr:row>
      <xdr:rowOff>300717</xdr:rowOff>
    </xdr:from>
    <xdr:to>
      <xdr:col>12</xdr:col>
      <xdr:colOff>1113790</xdr:colOff>
      <xdr:row>0</xdr:row>
      <xdr:rowOff>666749</xdr:rowOff>
    </xdr:to>
    <xdr:pic>
      <xdr:nvPicPr>
        <xdr:cNvPr id="4" name="Picture 3" descr="\\cpi03-fs01.uk-cpi.com\users$\craig.edwards\CPI\Re-brand\CPI_NewLogo_BlueGrey.png">
          <a:extLst>
            <a:ext uri="{FF2B5EF4-FFF2-40B4-BE49-F238E27FC236}">
              <a16:creationId xmlns:a16="http://schemas.microsoft.com/office/drawing/2014/main" id="{0F46EF18-EC2B-4910-85BF-BA62578C28A4}"/>
            </a:ext>
          </a:extLst>
        </xdr:cNvPr>
        <xdr:cNvPicPr/>
      </xdr:nvPicPr>
      <xdr:blipFill>
        <a:blip xmlns:r="http://schemas.openxmlformats.org/officeDocument/2006/relationships" r:embed="rId2"/>
        <a:stretch>
          <a:fillRect/>
        </a:stretch>
      </xdr:blipFill>
      <xdr:spPr bwMode="auto">
        <a:xfrm>
          <a:off x="13283293" y="300717"/>
          <a:ext cx="746397" cy="366032"/>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775607</xdr:colOff>
      <xdr:row>1</xdr:row>
      <xdr:rowOff>0</xdr:rowOff>
    </xdr:to>
    <xdr:sp macro="" textlink="">
      <xdr:nvSpPr>
        <xdr:cNvPr id="5" name="TextBox 4">
          <a:extLst>
            <a:ext uri="{FF2B5EF4-FFF2-40B4-BE49-F238E27FC236}">
              <a16:creationId xmlns:a16="http://schemas.microsoft.com/office/drawing/2014/main" id="{C4880C43-B945-46A7-B11D-CF7BD15C60D2}"/>
            </a:ext>
          </a:extLst>
        </xdr:cNvPr>
        <xdr:cNvSpPr txBox="1"/>
      </xdr:nvSpPr>
      <xdr:spPr>
        <a:xfrm>
          <a:off x="133350" y="190500"/>
          <a:ext cx="3690257"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6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1207 - PM, QS and CoW Services for the New Build, MMIC at the AMIDS, Renfrewshire, Scotland</a:t>
          </a:r>
        </a:p>
        <a:p>
          <a:endParaRPr lang="en-GB" sz="1100"/>
        </a:p>
      </xdr:txBody>
    </xdr:sp>
    <xdr:clientData/>
  </xdr:twoCellAnchor>
  <xdr:twoCellAnchor editAs="oneCell">
    <xdr:from>
      <xdr:col>7</xdr:col>
      <xdr:colOff>2066925</xdr:colOff>
      <xdr:row>0</xdr:row>
      <xdr:rowOff>291192</xdr:rowOff>
    </xdr:from>
    <xdr:to>
      <xdr:col>7</xdr:col>
      <xdr:colOff>4210344</xdr:colOff>
      <xdr:row>0</xdr:row>
      <xdr:rowOff>776967</xdr:rowOff>
    </xdr:to>
    <xdr:pic>
      <xdr:nvPicPr>
        <xdr:cNvPr id="6" name="Picture 5" descr="NEW ERDF">
          <a:extLst>
            <a:ext uri="{FF2B5EF4-FFF2-40B4-BE49-F238E27FC236}">
              <a16:creationId xmlns:a16="http://schemas.microsoft.com/office/drawing/2014/main" id="{C04B51FE-5D1F-42B9-ABA5-2E264A790E0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291192"/>
          <a:ext cx="2143419" cy="4857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9526</xdr:colOff>
      <xdr:row>0</xdr:row>
      <xdr:rowOff>291192</xdr:rowOff>
    </xdr:from>
    <xdr:to>
      <xdr:col>7</xdr:col>
      <xdr:colOff>2238376</xdr:colOff>
      <xdr:row>0</xdr:row>
      <xdr:rowOff>834117</xdr:rowOff>
    </xdr:to>
    <xdr:sp macro="" textlink="">
      <xdr:nvSpPr>
        <xdr:cNvPr id="2" name="Text Box 72">
          <a:extLst>
            <a:ext uri="{FF2B5EF4-FFF2-40B4-BE49-F238E27FC236}">
              <a16:creationId xmlns:a16="http://schemas.microsoft.com/office/drawing/2014/main" id="{E58F4E3A-9883-4220-A619-EBA7D350FD88}"/>
            </a:ext>
          </a:extLst>
        </xdr:cNvPr>
        <xdr:cNvSpPr txBox="1">
          <a:spLocks noChangeArrowheads="1"/>
        </xdr:cNvSpPr>
      </xdr:nvSpPr>
      <xdr:spPr bwMode="auto">
        <a:xfrm>
          <a:off x="3867151" y="291192"/>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300717</xdr:rowOff>
    </xdr:from>
    <xdr:to>
      <xdr:col>10</xdr:col>
      <xdr:colOff>330654</xdr:colOff>
      <xdr:row>0</xdr:row>
      <xdr:rowOff>681717</xdr:rowOff>
    </xdr:to>
    <xdr:pic>
      <xdr:nvPicPr>
        <xdr:cNvPr id="3" name="Picture 2" descr="\\cpi03-fs01.uk-cpi.com\users$\craig.edwards\CPI\CPI Presentation Template\Resources\CatapultLogo_CPIBlue.png">
          <a:extLst>
            <a:ext uri="{FF2B5EF4-FFF2-40B4-BE49-F238E27FC236}">
              <a16:creationId xmlns:a16="http://schemas.microsoft.com/office/drawing/2014/main" id="{9D25F35E-CF23-4FE3-9B0F-63E617C0683B}"/>
            </a:ext>
          </a:extLst>
        </xdr:cNvPr>
        <xdr:cNvPicPr/>
      </xdr:nvPicPr>
      <xdr:blipFill>
        <a:blip xmlns:r="http://schemas.openxmlformats.org/officeDocument/2006/relationships" r:embed="rId1"/>
        <a:stretch>
          <a:fillRect/>
        </a:stretch>
      </xdr:blipFill>
      <xdr:spPr bwMode="auto">
        <a:xfrm>
          <a:off x="9944100" y="300717"/>
          <a:ext cx="1321254" cy="381000"/>
        </a:xfrm>
        <a:prstGeom prst="rect">
          <a:avLst/>
        </a:prstGeom>
        <a:noFill/>
        <a:ln w="9525">
          <a:noFill/>
          <a:miter lim="800000"/>
          <a:headEnd/>
          <a:tailEnd/>
        </a:ln>
      </xdr:spPr>
    </xdr:pic>
    <xdr:clientData/>
  </xdr:twoCellAnchor>
  <xdr:twoCellAnchor editAs="oneCell">
    <xdr:from>
      <xdr:col>12</xdr:col>
      <xdr:colOff>367393</xdr:colOff>
      <xdr:row>0</xdr:row>
      <xdr:rowOff>300717</xdr:rowOff>
    </xdr:from>
    <xdr:to>
      <xdr:col>12</xdr:col>
      <xdr:colOff>1113790</xdr:colOff>
      <xdr:row>0</xdr:row>
      <xdr:rowOff>666749</xdr:rowOff>
    </xdr:to>
    <xdr:pic>
      <xdr:nvPicPr>
        <xdr:cNvPr id="4" name="Picture 3" descr="\\cpi03-fs01.uk-cpi.com\users$\craig.edwards\CPI\Re-brand\CPI_NewLogo_BlueGrey.png">
          <a:extLst>
            <a:ext uri="{FF2B5EF4-FFF2-40B4-BE49-F238E27FC236}">
              <a16:creationId xmlns:a16="http://schemas.microsoft.com/office/drawing/2014/main" id="{786A5BAC-E828-4C60-84DA-1C56EDD324F7}"/>
            </a:ext>
          </a:extLst>
        </xdr:cNvPr>
        <xdr:cNvPicPr/>
      </xdr:nvPicPr>
      <xdr:blipFill>
        <a:blip xmlns:r="http://schemas.openxmlformats.org/officeDocument/2006/relationships" r:embed="rId2"/>
        <a:stretch>
          <a:fillRect/>
        </a:stretch>
      </xdr:blipFill>
      <xdr:spPr bwMode="auto">
        <a:xfrm>
          <a:off x="13283293" y="300717"/>
          <a:ext cx="746397" cy="366032"/>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775607</xdr:colOff>
      <xdr:row>1</xdr:row>
      <xdr:rowOff>0</xdr:rowOff>
    </xdr:to>
    <xdr:sp macro="" textlink="">
      <xdr:nvSpPr>
        <xdr:cNvPr id="5" name="TextBox 4">
          <a:extLst>
            <a:ext uri="{FF2B5EF4-FFF2-40B4-BE49-F238E27FC236}">
              <a16:creationId xmlns:a16="http://schemas.microsoft.com/office/drawing/2014/main" id="{361B10FB-6128-49A6-9A9D-8D3E9426A49E}"/>
            </a:ext>
          </a:extLst>
        </xdr:cNvPr>
        <xdr:cNvSpPr txBox="1"/>
      </xdr:nvSpPr>
      <xdr:spPr>
        <a:xfrm>
          <a:off x="133350" y="190500"/>
          <a:ext cx="3690257"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lang="en-GB" sz="16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1207 - PM, QS and CoW Services for the New Build, MMIC at the AMIDS, Renfrewshire, Scotland</a:t>
          </a:r>
        </a:p>
        <a:p>
          <a:endParaRPr lang="en-GB" sz="1100"/>
        </a:p>
      </xdr:txBody>
    </xdr:sp>
    <xdr:clientData/>
  </xdr:twoCellAnchor>
  <xdr:twoCellAnchor editAs="oneCell">
    <xdr:from>
      <xdr:col>7</xdr:col>
      <xdr:colOff>2066925</xdr:colOff>
      <xdr:row>0</xdr:row>
      <xdr:rowOff>291192</xdr:rowOff>
    </xdr:from>
    <xdr:to>
      <xdr:col>7</xdr:col>
      <xdr:colOff>4210344</xdr:colOff>
      <xdr:row>0</xdr:row>
      <xdr:rowOff>776967</xdr:rowOff>
    </xdr:to>
    <xdr:pic>
      <xdr:nvPicPr>
        <xdr:cNvPr id="6" name="Picture 5" descr="NEW ERDF">
          <a:extLst>
            <a:ext uri="{FF2B5EF4-FFF2-40B4-BE49-F238E27FC236}">
              <a16:creationId xmlns:a16="http://schemas.microsoft.com/office/drawing/2014/main" id="{916DB472-D1B8-4F73-8029-8F5F294F79B4}"/>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291192"/>
          <a:ext cx="2143419"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8"/>
  <sheetViews>
    <sheetView tabSelected="1" topLeftCell="A4" zoomScale="70" zoomScaleNormal="70" workbookViewId="0">
      <selection activeCell="A4" sqref="A4:K6"/>
    </sheetView>
  </sheetViews>
  <sheetFormatPr defaultRowHeight="15" x14ac:dyDescent="0.25"/>
  <cols>
    <col min="1" max="5" width="9.140625" style="1"/>
    <col min="6" max="6" width="12.140625" style="1" customWidth="1"/>
    <col min="7" max="7" width="13.140625" style="1" customWidth="1"/>
    <col min="8" max="8" width="50.7109375" style="1" customWidth="1"/>
    <col min="9" max="9" width="14" style="1" customWidth="1"/>
    <col min="10" max="10" width="14.85546875" style="1" customWidth="1"/>
    <col min="11" max="11" width="19.5703125" style="1" customWidth="1"/>
    <col min="12" max="16384" width="9.140625" style="1"/>
  </cols>
  <sheetData>
    <row r="1" spans="1:12" ht="84" customHeight="1" x14ac:dyDescent="0.25">
      <c r="A1" s="77"/>
      <c r="B1" s="77"/>
      <c r="C1" s="77"/>
      <c r="D1" s="77"/>
      <c r="E1" s="77"/>
      <c r="F1" s="77"/>
      <c r="G1" s="77"/>
      <c r="H1" s="77"/>
      <c r="I1" s="77"/>
      <c r="J1" s="77"/>
      <c r="K1" s="77"/>
    </row>
    <row r="2" spans="1:12" ht="21.75" customHeight="1" x14ac:dyDescent="0.25">
      <c r="A2" s="7" t="s">
        <v>3</v>
      </c>
      <c r="B2" s="8"/>
      <c r="C2" s="7"/>
      <c r="D2" s="9"/>
      <c r="E2" s="9"/>
      <c r="F2" s="7"/>
      <c r="G2" s="7"/>
      <c r="H2" s="7"/>
      <c r="I2" s="7"/>
      <c r="J2" s="7"/>
      <c r="K2" s="7"/>
    </row>
    <row r="3" spans="1:12" ht="34.5" customHeight="1" x14ac:dyDescent="0.25">
      <c r="A3" s="202" t="s">
        <v>0</v>
      </c>
      <c r="B3" s="202"/>
      <c r="C3" s="202"/>
      <c r="D3" s="78" t="s">
        <v>4</v>
      </c>
      <c r="E3" s="79"/>
      <c r="F3" s="79"/>
      <c r="G3" s="79"/>
      <c r="H3" s="79"/>
      <c r="I3" s="79"/>
      <c r="J3" s="79"/>
      <c r="K3" s="79"/>
    </row>
    <row r="4" spans="1:12" ht="102.75" customHeight="1" x14ac:dyDescent="0.25">
      <c r="A4" s="89" t="s">
        <v>122</v>
      </c>
      <c r="B4" s="89"/>
      <c r="C4" s="89"/>
      <c r="D4" s="89"/>
      <c r="E4" s="89"/>
      <c r="F4" s="89"/>
      <c r="G4" s="89"/>
      <c r="H4" s="89"/>
      <c r="I4" s="89"/>
      <c r="J4" s="89"/>
      <c r="K4" s="89"/>
    </row>
    <row r="5" spans="1:12" ht="69" customHeight="1" x14ac:dyDescent="0.25">
      <c r="A5" s="89"/>
      <c r="B5" s="89"/>
      <c r="C5" s="89"/>
      <c r="D5" s="89"/>
      <c r="E5" s="89"/>
      <c r="F5" s="89"/>
      <c r="G5" s="89"/>
      <c r="H5" s="89"/>
      <c r="I5" s="89"/>
      <c r="J5" s="89"/>
      <c r="K5" s="89"/>
    </row>
    <row r="6" spans="1:12" ht="57" customHeight="1" thickBot="1" x14ac:dyDescent="0.3">
      <c r="A6" s="89"/>
      <c r="B6" s="89"/>
      <c r="C6" s="89"/>
      <c r="D6" s="89"/>
      <c r="E6" s="89"/>
      <c r="F6" s="89"/>
      <c r="G6" s="89"/>
      <c r="H6" s="89"/>
      <c r="I6" s="89"/>
      <c r="J6" s="89"/>
      <c r="K6" s="89"/>
    </row>
    <row r="7" spans="1:12" ht="65.25" customHeight="1" x14ac:dyDescent="0.25">
      <c r="A7" s="144" t="s">
        <v>5</v>
      </c>
      <c r="B7" s="145"/>
      <c r="C7" s="145"/>
      <c r="D7" s="145"/>
      <c r="E7" s="145"/>
      <c r="F7" s="145"/>
      <c r="G7" s="197"/>
      <c r="H7" s="82" t="s">
        <v>7</v>
      </c>
      <c r="I7" s="84" t="s">
        <v>110</v>
      </c>
      <c r="J7" s="86" t="s">
        <v>111</v>
      </c>
      <c r="L7" s="2"/>
    </row>
    <row r="8" spans="1:12" ht="12" customHeight="1" x14ac:dyDescent="0.25">
      <c r="A8" s="147"/>
      <c r="B8" s="148"/>
      <c r="C8" s="148"/>
      <c r="D8" s="148"/>
      <c r="E8" s="148"/>
      <c r="F8" s="148"/>
      <c r="G8" s="198"/>
      <c r="H8" s="83"/>
      <c r="I8" s="85"/>
      <c r="J8" s="87"/>
    </row>
    <row r="9" spans="1:12" ht="12" customHeight="1" x14ac:dyDescent="0.25">
      <c r="A9" s="147"/>
      <c r="B9" s="148"/>
      <c r="C9" s="148"/>
      <c r="D9" s="148"/>
      <c r="E9" s="148"/>
      <c r="F9" s="148"/>
      <c r="G9" s="198"/>
      <c r="H9" s="83"/>
      <c r="I9" s="85"/>
      <c r="J9" s="87"/>
    </row>
    <row r="10" spans="1:12" ht="12" customHeight="1" x14ac:dyDescent="0.25">
      <c r="A10" s="147"/>
      <c r="B10" s="148"/>
      <c r="C10" s="148"/>
      <c r="D10" s="148"/>
      <c r="E10" s="148"/>
      <c r="F10" s="148"/>
      <c r="G10" s="198"/>
      <c r="H10" s="83"/>
      <c r="I10" s="85"/>
      <c r="J10" s="87"/>
    </row>
    <row r="11" spans="1:12" ht="12" customHeight="1" thickBot="1" x14ac:dyDescent="0.3">
      <c r="A11" s="199"/>
      <c r="B11" s="200"/>
      <c r="C11" s="200"/>
      <c r="D11" s="200"/>
      <c r="E11" s="200"/>
      <c r="F11" s="200"/>
      <c r="G11" s="201"/>
      <c r="H11" s="83"/>
      <c r="I11" s="85"/>
      <c r="J11" s="88"/>
    </row>
    <row r="12" spans="1:12" ht="15.75" x14ac:dyDescent="0.25">
      <c r="A12" s="90"/>
      <c r="B12" s="91"/>
      <c r="C12" s="91"/>
      <c r="D12" s="91"/>
      <c r="E12" s="91"/>
      <c r="F12" s="91"/>
      <c r="G12" s="92"/>
      <c r="H12" s="43" t="s">
        <v>114</v>
      </c>
      <c r="I12" s="35">
        <f>'Pricing Schedule - PM'!L54</f>
        <v>0</v>
      </c>
      <c r="J12" s="55">
        <f>'Pricing Schedule - PM'!L55</f>
        <v>0</v>
      </c>
    </row>
    <row r="13" spans="1:12" ht="15.75" x14ac:dyDescent="0.25">
      <c r="A13" s="93"/>
      <c r="B13" s="94"/>
      <c r="C13" s="94"/>
      <c r="D13" s="94"/>
      <c r="E13" s="94"/>
      <c r="F13" s="94"/>
      <c r="G13" s="95"/>
      <c r="H13" s="44" t="s">
        <v>113</v>
      </c>
      <c r="I13" s="45">
        <f>'Pricing Schedule - QS'!L42</f>
        <v>0</v>
      </c>
      <c r="J13" s="56">
        <f>'Pricing Schedule - QS'!L43</f>
        <v>0</v>
      </c>
    </row>
    <row r="14" spans="1:12" ht="39.75" customHeight="1" thickBot="1" x14ac:dyDescent="0.3">
      <c r="A14" s="93"/>
      <c r="B14" s="94"/>
      <c r="C14" s="94"/>
      <c r="D14" s="94"/>
      <c r="E14" s="94"/>
      <c r="F14" s="94"/>
      <c r="G14" s="95"/>
      <c r="H14" s="46" t="s">
        <v>115</v>
      </c>
      <c r="I14" s="47">
        <f>'Pricing Schedule - CoW'!L25</f>
        <v>0</v>
      </c>
      <c r="J14" s="57">
        <f>'Pricing Schedule - CoW'!L26</f>
        <v>0</v>
      </c>
    </row>
    <row r="15" spans="1:12" ht="15.75" customHeight="1" thickBot="1" x14ac:dyDescent="0.3">
      <c r="A15" s="96"/>
      <c r="B15" s="97"/>
      <c r="C15" s="97"/>
      <c r="D15" s="97"/>
      <c r="E15" s="97"/>
      <c r="F15" s="97"/>
      <c r="G15" s="98"/>
      <c r="H15" s="58"/>
      <c r="I15" s="49"/>
      <c r="J15" s="50"/>
    </row>
    <row r="16" spans="1:12" ht="21" thickBot="1" x14ac:dyDescent="0.3">
      <c r="A16" s="74" t="s">
        <v>11</v>
      </c>
      <c r="B16" s="75"/>
      <c r="C16" s="75"/>
      <c r="D16" s="75"/>
      <c r="E16" s="75"/>
      <c r="F16" s="76"/>
      <c r="G16" s="48">
        <v>0.3</v>
      </c>
      <c r="H16" s="60" t="s">
        <v>112</v>
      </c>
      <c r="I16" s="72">
        <f>SUM(I12:I14)</f>
        <v>0</v>
      </c>
      <c r="J16" s="71">
        <f>SUM(J12:J14)</f>
        <v>0</v>
      </c>
    </row>
    <row r="17" spans="1:11" ht="15.75" x14ac:dyDescent="0.25">
      <c r="A17" s="3"/>
      <c r="B17" s="3"/>
      <c r="C17" s="3"/>
      <c r="D17" s="3"/>
      <c r="E17" s="3"/>
      <c r="F17" s="3"/>
      <c r="G17" s="3"/>
      <c r="H17" s="3"/>
      <c r="I17" s="3"/>
      <c r="J17" s="3"/>
      <c r="K17" s="3"/>
    </row>
    <row r="18" spans="1:11" ht="19.5" thickBot="1" x14ac:dyDescent="0.3">
      <c r="H18" s="4"/>
      <c r="I18" s="5"/>
      <c r="J18" s="10"/>
      <c r="K18" s="3"/>
    </row>
    <row r="19" spans="1:11" ht="34.5" customHeight="1" thickBot="1" x14ac:dyDescent="0.3">
      <c r="A19" s="105" t="s">
        <v>9</v>
      </c>
      <c r="B19" s="106"/>
      <c r="C19" s="106"/>
      <c r="D19" s="106"/>
      <c r="E19" s="106"/>
      <c r="F19" s="107"/>
      <c r="G19" s="108"/>
      <c r="H19" s="109"/>
      <c r="I19" s="6"/>
      <c r="J19" s="6"/>
      <c r="K19" s="3"/>
    </row>
    <row r="20" spans="1:11" ht="48" customHeight="1" thickBot="1" x14ac:dyDescent="0.3">
      <c r="A20" s="110" t="s">
        <v>6</v>
      </c>
      <c r="B20" s="111"/>
      <c r="C20" s="111"/>
      <c r="D20" s="111"/>
      <c r="E20" s="111"/>
      <c r="F20" s="111"/>
      <c r="G20" s="112"/>
      <c r="H20" s="53" t="s">
        <v>121</v>
      </c>
      <c r="I20" s="51" t="s">
        <v>110</v>
      </c>
      <c r="J20" s="52" t="s">
        <v>111</v>
      </c>
      <c r="K20" s="3"/>
    </row>
    <row r="21" spans="1:11" ht="15.75" customHeight="1" x14ac:dyDescent="0.25">
      <c r="A21" s="99" t="s">
        <v>10</v>
      </c>
      <c r="B21" s="100"/>
      <c r="C21" s="100"/>
      <c r="D21" s="100"/>
      <c r="E21" s="100"/>
      <c r="F21" s="100"/>
      <c r="G21" s="101"/>
      <c r="H21" s="12" t="s">
        <v>116</v>
      </c>
      <c r="I21" s="70">
        <f>'Pricing Schedule - PM'!M70</f>
        <v>0</v>
      </c>
      <c r="J21" s="59">
        <f>'Pricing Schedule - PM'!N70</f>
        <v>0</v>
      </c>
      <c r="K21" s="3"/>
    </row>
    <row r="22" spans="1:11" ht="15.75" customHeight="1" x14ac:dyDescent="0.25">
      <c r="A22" s="99"/>
      <c r="B22" s="100"/>
      <c r="C22" s="100"/>
      <c r="D22" s="100"/>
      <c r="E22" s="100"/>
      <c r="F22" s="100"/>
      <c r="G22" s="101"/>
      <c r="H22" s="11" t="s">
        <v>117</v>
      </c>
      <c r="I22" s="65">
        <f>'Pricing Schedule - QS'!M58</f>
        <v>0</v>
      </c>
      <c r="J22" s="54">
        <f>'Pricing Schedule - QS'!N58</f>
        <v>0</v>
      </c>
    </row>
    <row r="23" spans="1:11" ht="15.75" customHeight="1" x14ac:dyDescent="0.25">
      <c r="A23" s="99"/>
      <c r="B23" s="100"/>
      <c r="C23" s="100"/>
      <c r="D23" s="100"/>
      <c r="E23" s="100"/>
      <c r="F23" s="100"/>
      <c r="G23" s="101"/>
      <c r="H23" s="11" t="s">
        <v>118</v>
      </c>
      <c r="I23" s="65">
        <f>'Pricing Schedule - CoW'!M41</f>
        <v>0</v>
      </c>
      <c r="J23" s="54">
        <f>'Pricing Schedule - CoW'!N41</f>
        <v>0</v>
      </c>
    </row>
    <row r="24" spans="1:11" ht="20.25" customHeight="1" thickBot="1" x14ac:dyDescent="0.3">
      <c r="A24" s="102"/>
      <c r="B24" s="103"/>
      <c r="C24" s="103"/>
      <c r="D24" s="103"/>
      <c r="E24" s="103"/>
      <c r="F24" s="103"/>
      <c r="G24" s="104"/>
      <c r="H24" s="16"/>
      <c r="I24" s="15"/>
      <c r="J24" s="15"/>
    </row>
    <row r="25" spans="1:11" ht="15.75" x14ac:dyDescent="0.25">
      <c r="A25" s="3"/>
      <c r="B25" s="3"/>
      <c r="C25" s="3"/>
      <c r="D25" s="3"/>
      <c r="E25" s="3"/>
      <c r="F25" s="3"/>
      <c r="G25" s="3"/>
      <c r="H25" s="3"/>
      <c r="I25" s="3"/>
      <c r="J25" s="3"/>
    </row>
    <row r="32" spans="1:11" ht="65.25" customHeight="1" x14ac:dyDescent="0.25"/>
    <row r="33" ht="43.5" customHeight="1" x14ac:dyDescent="0.25"/>
    <row r="38" ht="39" customHeight="1" x14ac:dyDescent="0.25"/>
  </sheetData>
  <mergeCells count="15">
    <mergeCell ref="A21:G23"/>
    <mergeCell ref="A24:G24"/>
    <mergeCell ref="A19:F19"/>
    <mergeCell ref="G19:H19"/>
    <mergeCell ref="A20:G20"/>
    <mergeCell ref="A16:F16"/>
    <mergeCell ref="A1:K1"/>
    <mergeCell ref="D3:K3"/>
    <mergeCell ref="H7:H11"/>
    <mergeCell ref="I7:I11"/>
    <mergeCell ref="J7:J11"/>
    <mergeCell ref="A4:K6"/>
    <mergeCell ref="A12:G15"/>
    <mergeCell ref="A7:G11"/>
    <mergeCell ref="A3:C3"/>
  </mergeCells>
  <dataValidations count="1">
    <dataValidation allowBlank="1" showErrorMessage="1" prompt="Please input the number of hours that constitutes &quot;1 Day&quot;" sqref="J1:J3 J7:J14 J16:J23 J25:J1048576" xr:uid="{E1AB851E-0515-4D88-B90B-EFA5885E6495}"/>
  </dataValidation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37874-22FD-434E-A4F9-4F2D5E64FDFE}">
  <dimension ref="A1:N84"/>
  <sheetViews>
    <sheetView topLeftCell="A28" zoomScale="70" zoomScaleNormal="70" workbookViewId="0">
      <selection activeCell="M70" sqref="M70"/>
    </sheetView>
  </sheetViews>
  <sheetFormatPr defaultRowHeight="15" x14ac:dyDescent="0.25"/>
  <cols>
    <col min="1" max="5" width="9.140625" style="1"/>
    <col min="6" max="6" width="12.140625" style="1" customWidth="1"/>
    <col min="7" max="7" width="13.140625" style="1" customWidth="1"/>
    <col min="8" max="8" width="65" style="1" customWidth="1"/>
    <col min="9" max="10" width="14" style="1" customWidth="1"/>
    <col min="11" max="12" width="14.85546875" style="1" customWidth="1"/>
    <col min="13" max="13" width="19.5703125" style="29" customWidth="1"/>
    <col min="14" max="14" width="16.85546875" style="1" customWidth="1"/>
    <col min="15" max="16384" width="9.140625" style="1"/>
  </cols>
  <sheetData>
    <row r="1" spans="1:14" ht="84" customHeight="1" x14ac:dyDescent="0.25">
      <c r="A1" s="77"/>
      <c r="B1" s="77"/>
      <c r="C1" s="77"/>
      <c r="D1" s="77"/>
      <c r="E1" s="77"/>
      <c r="F1" s="77"/>
      <c r="G1" s="77"/>
      <c r="H1" s="77"/>
      <c r="I1" s="77"/>
      <c r="J1" s="77"/>
      <c r="K1" s="77"/>
      <c r="L1" s="77"/>
      <c r="M1" s="77"/>
    </row>
    <row r="2" spans="1:14" ht="21.75" customHeight="1" x14ac:dyDescent="0.25">
      <c r="A2" s="7" t="s">
        <v>3</v>
      </c>
      <c r="B2" s="8"/>
      <c r="C2" s="7"/>
      <c r="D2" s="9"/>
      <c r="E2" s="9"/>
      <c r="F2" s="7"/>
      <c r="G2" s="7"/>
      <c r="H2" s="7"/>
      <c r="I2" s="7"/>
      <c r="J2" s="7"/>
      <c r="K2" s="7"/>
      <c r="L2" s="7"/>
      <c r="M2" s="26"/>
    </row>
    <row r="3" spans="1:14" ht="49.5" customHeight="1" thickBot="1" x14ac:dyDescent="0.3">
      <c r="A3" s="182" t="s">
        <v>0</v>
      </c>
      <c r="B3" s="182"/>
      <c r="C3" s="182"/>
      <c r="D3" s="176" t="s">
        <v>4</v>
      </c>
      <c r="E3" s="177"/>
      <c r="F3" s="177"/>
      <c r="G3" s="177"/>
      <c r="H3" s="177"/>
      <c r="I3" s="177"/>
      <c r="J3" s="177"/>
      <c r="K3" s="177"/>
      <c r="L3" s="177"/>
      <c r="M3" s="177"/>
    </row>
    <row r="4" spans="1:14" ht="65.25" customHeight="1" thickBot="1" x14ac:dyDescent="0.3">
      <c r="A4" s="110" t="s">
        <v>107</v>
      </c>
      <c r="B4" s="111"/>
      <c r="C4" s="111"/>
      <c r="D4" s="111"/>
      <c r="E4" s="111"/>
      <c r="F4" s="111"/>
      <c r="G4" s="111"/>
      <c r="H4" s="111"/>
      <c r="I4" s="111"/>
      <c r="J4" s="111"/>
      <c r="K4" s="111"/>
      <c r="L4" s="111"/>
      <c r="M4" s="112"/>
      <c r="N4" s="2"/>
    </row>
    <row r="5" spans="1:14" ht="12" customHeight="1" x14ac:dyDescent="0.25">
      <c r="A5" s="144" t="s">
        <v>5</v>
      </c>
      <c r="B5" s="145"/>
      <c r="C5" s="145"/>
      <c r="D5" s="145"/>
      <c r="E5" s="145"/>
      <c r="F5" s="145"/>
      <c r="G5" s="146"/>
      <c r="H5" s="178" t="s">
        <v>7</v>
      </c>
      <c r="I5" s="178" t="s">
        <v>105</v>
      </c>
      <c r="J5" s="84" t="s">
        <v>108</v>
      </c>
      <c r="K5" s="178" t="s">
        <v>106</v>
      </c>
      <c r="L5" s="84" t="s">
        <v>109</v>
      </c>
      <c r="M5" s="180" t="s">
        <v>2</v>
      </c>
    </row>
    <row r="6" spans="1:14" ht="12" customHeight="1" x14ac:dyDescent="0.25">
      <c r="A6" s="147"/>
      <c r="B6" s="148"/>
      <c r="C6" s="148"/>
      <c r="D6" s="148"/>
      <c r="E6" s="148"/>
      <c r="F6" s="148"/>
      <c r="G6" s="149"/>
      <c r="H6" s="179"/>
      <c r="I6" s="179"/>
      <c r="J6" s="85"/>
      <c r="K6" s="179"/>
      <c r="L6" s="85"/>
      <c r="M6" s="181"/>
    </row>
    <row r="7" spans="1:14" ht="12" customHeight="1" x14ac:dyDescent="0.25">
      <c r="A7" s="147"/>
      <c r="B7" s="148"/>
      <c r="C7" s="148"/>
      <c r="D7" s="148"/>
      <c r="E7" s="148"/>
      <c r="F7" s="148"/>
      <c r="G7" s="149"/>
      <c r="H7" s="179"/>
      <c r="I7" s="179"/>
      <c r="J7" s="85"/>
      <c r="K7" s="179"/>
      <c r="L7" s="85"/>
      <c r="M7" s="181"/>
    </row>
    <row r="8" spans="1:14" ht="12" customHeight="1" x14ac:dyDescent="0.25">
      <c r="A8" s="147"/>
      <c r="B8" s="148"/>
      <c r="C8" s="148"/>
      <c r="D8" s="148"/>
      <c r="E8" s="148"/>
      <c r="F8" s="148"/>
      <c r="G8" s="149"/>
      <c r="H8" s="179"/>
      <c r="I8" s="179"/>
      <c r="J8" s="85"/>
      <c r="K8" s="179"/>
      <c r="L8" s="85"/>
      <c r="M8" s="181"/>
    </row>
    <row r="9" spans="1:14" ht="61.5" customHeight="1" thickBot="1" x14ac:dyDescent="0.3">
      <c r="A9" s="147"/>
      <c r="B9" s="148"/>
      <c r="C9" s="148"/>
      <c r="D9" s="148"/>
      <c r="E9" s="148"/>
      <c r="F9" s="148"/>
      <c r="G9" s="149"/>
      <c r="H9" s="179"/>
      <c r="I9" s="179"/>
      <c r="J9" s="85"/>
      <c r="K9" s="179"/>
      <c r="L9" s="85"/>
      <c r="M9" s="181"/>
    </row>
    <row r="10" spans="1:14" ht="60.75" customHeight="1" thickBot="1" x14ac:dyDescent="0.3">
      <c r="A10" s="154"/>
      <c r="B10" s="155"/>
      <c r="C10" s="155"/>
      <c r="D10" s="155"/>
      <c r="E10" s="155"/>
      <c r="F10" s="156"/>
      <c r="G10" s="150" t="s">
        <v>25</v>
      </c>
      <c r="H10" s="151"/>
      <c r="I10" s="131"/>
      <c r="J10" s="132"/>
      <c r="K10" s="132"/>
      <c r="L10" s="132"/>
      <c r="M10" s="133"/>
    </row>
    <row r="11" spans="1:14" ht="37.5" customHeight="1" x14ac:dyDescent="0.25">
      <c r="A11" s="157"/>
      <c r="B11" s="158"/>
      <c r="C11" s="158"/>
      <c r="D11" s="158"/>
      <c r="E11" s="158"/>
      <c r="F11" s="159"/>
      <c r="G11" s="170" t="s">
        <v>12</v>
      </c>
      <c r="H11" s="171"/>
      <c r="I11" s="31"/>
      <c r="J11" s="19"/>
      <c r="K11" s="31"/>
      <c r="L11" s="19"/>
      <c r="M11" s="66">
        <f>SUM($I11*$J11)+($K11*$L11)</f>
        <v>0</v>
      </c>
    </row>
    <row r="12" spans="1:14" ht="37.5" customHeight="1" x14ac:dyDescent="0.25">
      <c r="A12" s="157"/>
      <c r="B12" s="158"/>
      <c r="C12" s="158"/>
      <c r="D12" s="158"/>
      <c r="E12" s="158"/>
      <c r="F12" s="159"/>
      <c r="G12" s="172" t="s">
        <v>13</v>
      </c>
      <c r="H12" s="173"/>
      <c r="I12" s="32"/>
      <c r="J12" s="18"/>
      <c r="K12" s="32"/>
      <c r="L12" s="18"/>
      <c r="M12" s="66">
        <f t="shared" ref="M12:M53" si="0">SUM($I12*$J12)+($K12*$L12)</f>
        <v>0</v>
      </c>
    </row>
    <row r="13" spans="1:14" ht="37.5" customHeight="1" x14ac:dyDescent="0.25">
      <c r="A13" s="157"/>
      <c r="B13" s="158"/>
      <c r="C13" s="158"/>
      <c r="D13" s="158"/>
      <c r="E13" s="158"/>
      <c r="F13" s="159"/>
      <c r="G13" s="172" t="s">
        <v>14</v>
      </c>
      <c r="H13" s="173"/>
      <c r="I13" s="32"/>
      <c r="J13" s="18"/>
      <c r="K13" s="32"/>
      <c r="L13" s="18"/>
      <c r="M13" s="66">
        <f t="shared" si="0"/>
        <v>0</v>
      </c>
    </row>
    <row r="14" spans="1:14" ht="37.5" customHeight="1" x14ac:dyDescent="0.25">
      <c r="A14" s="157"/>
      <c r="B14" s="158"/>
      <c r="C14" s="158"/>
      <c r="D14" s="158"/>
      <c r="E14" s="158"/>
      <c r="F14" s="159"/>
      <c r="G14" s="140" t="s">
        <v>15</v>
      </c>
      <c r="H14" s="141"/>
      <c r="I14" s="32"/>
      <c r="J14" s="18"/>
      <c r="K14" s="32"/>
      <c r="L14" s="18"/>
      <c r="M14" s="66">
        <f t="shared" si="0"/>
        <v>0</v>
      </c>
    </row>
    <row r="15" spans="1:14" ht="37.5" customHeight="1" x14ac:dyDescent="0.25">
      <c r="A15" s="157"/>
      <c r="B15" s="158"/>
      <c r="C15" s="158"/>
      <c r="D15" s="158"/>
      <c r="E15" s="158"/>
      <c r="F15" s="159"/>
      <c r="G15" s="140" t="s">
        <v>16</v>
      </c>
      <c r="H15" s="141"/>
      <c r="I15" s="32"/>
      <c r="J15" s="18"/>
      <c r="K15" s="32"/>
      <c r="L15" s="18"/>
      <c r="M15" s="66">
        <f t="shared" si="0"/>
        <v>0</v>
      </c>
    </row>
    <row r="16" spans="1:14" ht="37.5" customHeight="1" x14ac:dyDescent="0.25">
      <c r="A16" s="157"/>
      <c r="B16" s="158"/>
      <c r="C16" s="158"/>
      <c r="D16" s="158"/>
      <c r="E16" s="158"/>
      <c r="F16" s="159"/>
      <c r="G16" s="140" t="s">
        <v>17</v>
      </c>
      <c r="H16" s="141"/>
      <c r="I16" s="32"/>
      <c r="J16" s="18"/>
      <c r="K16" s="32"/>
      <c r="L16" s="18"/>
      <c r="M16" s="66">
        <f t="shared" si="0"/>
        <v>0</v>
      </c>
    </row>
    <row r="17" spans="1:13" ht="37.5" customHeight="1" x14ac:dyDescent="0.25">
      <c r="A17" s="157"/>
      <c r="B17" s="158"/>
      <c r="C17" s="158"/>
      <c r="D17" s="158"/>
      <c r="E17" s="158"/>
      <c r="F17" s="159"/>
      <c r="G17" s="140" t="s">
        <v>18</v>
      </c>
      <c r="H17" s="141"/>
      <c r="I17" s="32"/>
      <c r="J17" s="18"/>
      <c r="K17" s="32"/>
      <c r="L17" s="18"/>
      <c r="M17" s="66">
        <f t="shared" si="0"/>
        <v>0</v>
      </c>
    </row>
    <row r="18" spans="1:13" ht="37.5" customHeight="1" x14ac:dyDescent="0.25">
      <c r="A18" s="157"/>
      <c r="B18" s="158"/>
      <c r="C18" s="158"/>
      <c r="D18" s="158"/>
      <c r="E18" s="158"/>
      <c r="F18" s="159"/>
      <c r="G18" s="140" t="s">
        <v>19</v>
      </c>
      <c r="H18" s="141"/>
      <c r="I18" s="32"/>
      <c r="J18" s="18"/>
      <c r="K18" s="32"/>
      <c r="L18" s="18"/>
      <c r="M18" s="66">
        <f t="shared" si="0"/>
        <v>0</v>
      </c>
    </row>
    <row r="19" spans="1:13" ht="37.5" customHeight="1" x14ac:dyDescent="0.25">
      <c r="A19" s="157"/>
      <c r="B19" s="158"/>
      <c r="C19" s="158"/>
      <c r="D19" s="158"/>
      <c r="E19" s="158"/>
      <c r="F19" s="159"/>
      <c r="G19" s="140" t="s">
        <v>20</v>
      </c>
      <c r="H19" s="141"/>
      <c r="I19" s="32"/>
      <c r="J19" s="18"/>
      <c r="K19" s="32"/>
      <c r="L19" s="18"/>
      <c r="M19" s="66">
        <f t="shared" si="0"/>
        <v>0</v>
      </c>
    </row>
    <row r="20" spans="1:13" ht="37.5" customHeight="1" x14ac:dyDescent="0.25">
      <c r="A20" s="157"/>
      <c r="B20" s="158"/>
      <c r="C20" s="158"/>
      <c r="D20" s="158"/>
      <c r="E20" s="158"/>
      <c r="F20" s="159"/>
      <c r="G20" s="140" t="s">
        <v>21</v>
      </c>
      <c r="H20" s="141"/>
      <c r="I20" s="32"/>
      <c r="J20" s="18"/>
      <c r="K20" s="32"/>
      <c r="L20" s="18"/>
      <c r="M20" s="66">
        <f t="shared" si="0"/>
        <v>0</v>
      </c>
    </row>
    <row r="21" spans="1:13" ht="37.5" customHeight="1" x14ac:dyDescent="0.25">
      <c r="A21" s="157"/>
      <c r="B21" s="158"/>
      <c r="C21" s="158"/>
      <c r="D21" s="158"/>
      <c r="E21" s="158"/>
      <c r="F21" s="159"/>
      <c r="G21" s="140" t="s">
        <v>22</v>
      </c>
      <c r="H21" s="141"/>
      <c r="I21" s="32"/>
      <c r="J21" s="18"/>
      <c r="K21" s="32"/>
      <c r="L21" s="18"/>
      <c r="M21" s="66">
        <f t="shared" si="0"/>
        <v>0</v>
      </c>
    </row>
    <row r="22" spans="1:13" ht="37.5" customHeight="1" x14ac:dyDescent="0.25">
      <c r="A22" s="157"/>
      <c r="B22" s="158"/>
      <c r="C22" s="158"/>
      <c r="D22" s="158"/>
      <c r="E22" s="158"/>
      <c r="F22" s="159"/>
      <c r="G22" s="140" t="s">
        <v>23</v>
      </c>
      <c r="H22" s="141"/>
      <c r="I22" s="32"/>
      <c r="J22" s="18"/>
      <c r="K22" s="32"/>
      <c r="L22" s="18"/>
      <c r="M22" s="66">
        <f t="shared" si="0"/>
        <v>0</v>
      </c>
    </row>
    <row r="23" spans="1:13" ht="37.5" customHeight="1" thickBot="1" x14ac:dyDescent="0.3">
      <c r="A23" s="157"/>
      <c r="B23" s="158"/>
      <c r="C23" s="158"/>
      <c r="D23" s="158"/>
      <c r="E23" s="158"/>
      <c r="F23" s="159"/>
      <c r="G23" s="142" t="s">
        <v>24</v>
      </c>
      <c r="H23" s="143"/>
      <c r="I23" s="33"/>
      <c r="J23" s="21"/>
      <c r="K23" s="33"/>
      <c r="L23" s="21"/>
      <c r="M23" s="66">
        <f t="shared" si="0"/>
        <v>0</v>
      </c>
    </row>
    <row r="24" spans="1:13" ht="53.25" customHeight="1" thickBot="1" x14ac:dyDescent="0.3">
      <c r="A24" s="157"/>
      <c r="B24" s="158"/>
      <c r="C24" s="158"/>
      <c r="D24" s="158"/>
      <c r="E24" s="158"/>
      <c r="F24" s="159"/>
      <c r="G24" s="174" t="s">
        <v>26</v>
      </c>
      <c r="H24" s="175"/>
      <c r="I24" s="134"/>
      <c r="J24" s="135"/>
      <c r="K24" s="135"/>
      <c r="L24" s="135"/>
      <c r="M24" s="136"/>
    </row>
    <row r="25" spans="1:13" ht="31.5" customHeight="1" x14ac:dyDescent="0.25">
      <c r="A25" s="157"/>
      <c r="B25" s="158"/>
      <c r="C25" s="158"/>
      <c r="D25" s="158"/>
      <c r="E25" s="158"/>
      <c r="F25" s="159"/>
      <c r="G25" s="152" t="s">
        <v>27</v>
      </c>
      <c r="H25" s="153"/>
      <c r="I25" s="31"/>
      <c r="J25" s="19"/>
      <c r="K25" s="31"/>
      <c r="L25" s="19"/>
      <c r="M25" s="68">
        <f t="shared" si="0"/>
        <v>0</v>
      </c>
    </row>
    <row r="26" spans="1:13" ht="24.95" customHeight="1" x14ac:dyDescent="0.25">
      <c r="A26" s="157"/>
      <c r="B26" s="158"/>
      <c r="C26" s="158"/>
      <c r="D26" s="158"/>
      <c r="E26" s="158"/>
      <c r="F26" s="159"/>
      <c r="G26" s="119" t="s">
        <v>28</v>
      </c>
      <c r="H26" s="120"/>
      <c r="I26" s="32"/>
      <c r="J26" s="18"/>
      <c r="K26" s="32"/>
      <c r="L26" s="18"/>
      <c r="M26" s="66">
        <f t="shared" si="0"/>
        <v>0</v>
      </c>
    </row>
    <row r="27" spans="1:13" ht="30.75" customHeight="1" x14ac:dyDescent="0.25">
      <c r="A27" s="157"/>
      <c r="B27" s="158"/>
      <c r="C27" s="158"/>
      <c r="D27" s="158"/>
      <c r="E27" s="158"/>
      <c r="F27" s="159"/>
      <c r="G27" s="119" t="s">
        <v>29</v>
      </c>
      <c r="H27" s="120"/>
      <c r="I27" s="32"/>
      <c r="J27" s="18"/>
      <c r="K27" s="32"/>
      <c r="L27" s="18"/>
      <c r="M27" s="66">
        <f t="shared" si="0"/>
        <v>0</v>
      </c>
    </row>
    <row r="28" spans="1:13" ht="72" customHeight="1" x14ac:dyDescent="0.25">
      <c r="A28" s="157"/>
      <c r="B28" s="158"/>
      <c r="C28" s="158"/>
      <c r="D28" s="158"/>
      <c r="E28" s="158"/>
      <c r="F28" s="159"/>
      <c r="G28" s="119" t="s">
        <v>30</v>
      </c>
      <c r="H28" s="120"/>
      <c r="I28" s="32"/>
      <c r="J28" s="18"/>
      <c r="K28" s="32"/>
      <c r="L28" s="18"/>
      <c r="M28" s="66">
        <f t="shared" si="0"/>
        <v>0</v>
      </c>
    </row>
    <row r="29" spans="1:13" ht="57" customHeight="1" x14ac:dyDescent="0.25">
      <c r="A29" s="157"/>
      <c r="B29" s="158"/>
      <c r="C29" s="158"/>
      <c r="D29" s="158"/>
      <c r="E29" s="158"/>
      <c r="F29" s="159"/>
      <c r="G29" s="119" t="s">
        <v>31</v>
      </c>
      <c r="H29" s="120"/>
      <c r="I29" s="32"/>
      <c r="J29" s="18"/>
      <c r="K29" s="32"/>
      <c r="L29" s="18"/>
      <c r="M29" s="66">
        <f t="shared" si="0"/>
        <v>0</v>
      </c>
    </row>
    <row r="30" spans="1:13" ht="42.75" customHeight="1" x14ac:dyDescent="0.25">
      <c r="A30" s="157"/>
      <c r="B30" s="158"/>
      <c r="C30" s="158"/>
      <c r="D30" s="158"/>
      <c r="E30" s="158"/>
      <c r="F30" s="159"/>
      <c r="G30" s="119" t="s">
        <v>32</v>
      </c>
      <c r="H30" s="120"/>
      <c r="I30" s="32"/>
      <c r="J30" s="18"/>
      <c r="K30" s="32"/>
      <c r="L30" s="18"/>
      <c r="M30" s="66">
        <f t="shared" si="0"/>
        <v>0</v>
      </c>
    </row>
    <row r="31" spans="1:13" ht="34.5" customHeight="1" x14ac:dyDescent="0.25">
      <c r="A31" s="157"/>
      <c r="B31" s="158"/>
      <c r="C31" s="158"/>
      <c r="D31" s="158"/>
      <c r="E31" s="158"/>
      <c r="F31" s="159"/>
      <c r="G31" s="119" t="s">
        <v>33</v>
      </c>
      <c r="H31" s="120"/>
      <c r="I31" s="32"/>
      <c r="J31" s="18"/>
      <c r="K31" s="32"/>
      <c r="L31" s="18"/>
      <c r="M31" s="66">
        <f t="shared" si="0"/>
        <v>0</v>
      </c>
    </row>
    <row r="32" spans="1:13" ht="69" customHeight="1" x14ac:dyDescent="0.25">
      <c r="A32" s="157"/>
      <c r="B32" s="158"/>
      <c r="C32" s="158"/>
      <c r="D32" s="158"/>
      <c r="E32" s="158"/>
      <c r="F32" s="159"/>
      <c r="G32" s="119" t="s">
        <v>34</v>
      </c>
      <c r="H32" s="120"/>
      <c r="I32" s="32"/>
      <c r="J32" s="18"/>
      <c r="K32" s="32"/>
      <c r="L32" s="18"/>
      <c r="M32" s="66">
        <f t="shared" si="0"/>
        <v>0</v>
      </c>
    </row>
    <row r="33" spans="1:13" ht="25.5" customHeight="1" x14ac:dyDescent="0.25">
      <c r="A33" s="157"/>
      <c r="B33" s="158"/>
      <c r="C33" s="158"/>
      <c r="D33" s="158"/>
      <c r="E33" s="158"/>
      <c r="F33" s="159"/>
      <c r="G33" s="119" t="s">
        <v>35</v>
      </c>
      <c r="H33" s="120"/>
      <c r="I33" s="32"/>
      <c r="J33" s="18"/>
      <c r="K33" s="32"/>
      <c r="L33" s="18"/>
      <c r="M33" s="66">
        <f t="shared" si="0"/>
        <v>0</v>
      </c>
    </row>
    <row r="34" spans="1:13" ht="24.95" customHeight="1" x14ac:dyDescent="0.25">
      <c r="A34" s="157"/>
      <c r="B34" s="158"/>
      <c r="C34" s="158"/>
      <c r="D34" s="158"/>
      <c r="E34" s="158"/>
      <c r="F34" s="159"/>
      <c r="G34" s="119" t="s">
        <v>36</v>
      </c>
      <c r="H34" s="120"/>
      <c r="I34" s="32"/>
      <c r="J34" s="18"/>
      <c r="K34" s="32"/>
      <c r="L34" s="18"/>
      <c r="M34" s="66">
        <f t="shared" si="0"/>
        <v>0</v>
      </c>
    </row>
    <row r="35" spans="1:13" ht="24.95" customHeight="1" x14ac:dyDescent="0.25">
      <c r="A35" s="157"/>
      <c r="B35" s="158"/>
      <c r="C35" s="158"/>
      <c r="D35" s="158"/>
      <c r="E35" s="158"/>
      <c r="F35" s="159"/>
      <c r="G35" s="119" t="s">
        <v>37</v>
      </c>
      <c r="H35" s="120"/>
      <c r="I35" s="32"/>
      <c r="J35" s="18"/>
      <c r="K35" s="32"/>
      <c r="L35" s="18"/>
      <c r="M35" s="66">
        <f t="shared" si="0"/>
        <v>0</v>
      </c>
    </row>
    <row r="36" spans="1:13" ht="24.95" customHeight="1" x14ac:dyDescent="0.25">
      <c r="A36" s="157"/>
      <c r="B36" s="158"/>
      <c r="C36" s="158"/>
      <c r="D36" s="158"/>
      <c r="E36" s="158"/>
      <c r="F36" s="159"/>
      <c r="G36" s="119" t="s">
        <v>38</v>
      </c>
      <c r="H36" s="120"/>
      <c r="I36" s="32"/>
      <c r="J36" s="18"/>
      <c r="K36" s="32"/>
      <c r="L36" s="18"/>
      <c r="M36" s="66">
        <f t="shared" si="0"/>
        <v>0</v>
      </c>
    </row>
    <row r="37" spans="1:13" ht="42" customHeight="1" x14ac:dyDescent="0.25">
      <c r="A37" s="157"/>
      <c r="B37" s="158"/>
      <c r="C37" s="158"/>
      <c r="D37" s="158"/>
      <c r="E37" s="158"/>
      <c r="F37" s="159"/>
      <c r="G37" s="119" t="s">
        <v>39</v>
      </c>
      <c r="H37" s="120"/>
      <c r="I37" s="32"/>
      <c r="J37" s="18"/>
      <c r="K37" s="32"/>
      <c r="L37" s="18"/>
      <c r="M37" s="66">
        <f t="shared" si="0"/>
        <v>0</v>
      </c>
    </row>
    <row r="38" spans="1:13" ht="45" customHeight="1" x14ac:dyDescent="0.25">
      <c r="A38" s="157"/>
      <c r="B38" s="158"/>
      <c r="C38" s="158"/>
      <c r="D38" s="158"/>
      <c r="E38" s="158"/>
      <c r="F38" s="159"/>
      <c r="G38" s="119" t="s">
        <v>40</v>
      </c>
      <c r="H38" s="120"/>
      <c r="I38" s="32"/>
      <c r="J38" s="18"/>
      <c r="K38" s="32"/>
      <c r="L38" s="18"/>
      <c r="M38" s="66">
        <f t="shared" si="0"/>
        <v>0</v>
      </c>
    </row>
    <row r="39" spans="1:13" ht="50.25" customHeight="1" x14ac:dyDescent="0.25">
      <c r="A39" s="157"/>
      <c r="B39" s="158"/>
      <c r="C39" s="158"/>
      <c r="D39" s="158"/>
      <c r="E39" s="158"/>
      <c r="F39" s="159"/>
      <c r="G39" s="119" t="s">
        <v>41</v>
      </c>
      <c r="H39" s="120"/>
      <c r="I39" s="32"/>
      <c r="J39" s="18"/>
      <c r="K39" s="32"/>
      <c r="L39" s="18"/>
      <c r="M39" s="66">
        <f t="shared" si="0"/>
        <v>0</v>
      </c>
    </row>
    <row r="40" spans="1:13" ht="48" customHeight="1" x14ac:dyDescent="0.25">
      <c r="A40" s="157"/>
      <c r="B40" s="158"/>
      <c r="C40" s="158"/>
      <c r="D40" s="158"/>
      <c r="E40" s="158"/>
      <c r="F40" s="159"/>
      <c r="G40" s="119" t="s">
        <v>42</v>
      </c>
      <c r="H40" s="120"/>
      <c r="I40" s="32"/>
      <c r="J40" s="18"/>
      <c r="K40" s="32"/>
      <c r="L40" s="18"/>
      <c r="M40" s="66">
        <f t="shared" si="0"/>
        <v>0</v>
      </c>
    </row>
    <row r="41" spans="1:13" ht="84.75" customHeight="1" x14ac:dyDescent="0.25">
      <c r="A41" s="157"/>
      <c r="B41" s="158"/>
      <c r="C41" s="158"/>
      <c r="D41" s="158"/>
      <c r="E41" s="158"/>
      <c r="F41" s="159"/>
      <c r="G41" s="119" t="s">
        <v>43</v>
      </c>
      <c r="H41" s="120"/>
      <c r="I41" s="32"/>
      <c r="J41" s="18"/>
      <c r="K41" s="32"/>
      <c r="L41" s="18"/>
      <c r="M41" s="66">
        <f t="shared" si="0"/>
        <v>0</v>
      </c>
    </row>
    <row r="42" spans="1:13" ht="51.75" customHeight="1" x14ac:dyDescent="0.25">
      <c r="A42" s="157"/>
      <c r="B42" s="158"/>
      <c r="C42" s="158"/>
      <c r="D42" s="158"/>
      <c r="E42" s="158"/>
      <c r="F42" s="159"/>
      <c r="G42" s="119" t="s">
        <v>44</v>
      </c>
      <c r="H42" s="120"/>
      <c r="I42" s="32"/>
      <c r="J42" s="18"/>
      <c r="K42" s="32"/>
      <c r="L42" s="18"/>
      <c r="M42" s="66">
        <f t="shared" si="0"/>
        <v>0</v>
      </c>
    </row>
    <row r="43" spans="1:13" ht="42.75" customHeight="1" x14ac:dyDescent="0.25">
      <c r="A43" s="157"/>
      <c r="B43" s="158"/>
      <c r="C43" s="158"/>
      <c r="D43" s="158"/>
      <c r="E43" s="158"/>
      <c r="F43" s="159"/>
      <c r="G43" s="119" t="s">
        <v>45</v>
      </c>
      <c r="H43" s="120"/>
      <c r="I43" s="32"/>
      <c r="J43" s="18"/>
      <c r="K43" s="32"/>
      <c r="L43" s="18"/>
      <c r="M43" s="66">
        <f t="shared" si="0"/>
        <v>0</v>
      </c>
    </row>
    <row r="44" spans="1:13" ht="42" customHeight="1" x14ac:dyDescent="0.25">
      <c r="A44" s="157"/>
      <c r="B44" s="158"/>
      <c r="C44" s="158"/>
      <c r="D44" s="158"/>
      <c r="E44" s="158"/>
      <c r="F44" s="159"/>
      <c r="G44" s="119" t="s">
        <v>46</v>
      </c>
      <c r="H44" s="120"/>
      <c r="I44" s="32"/>
      <c r="J44" s="18"/>
      <c r="K44" s="32"/>
      <c r="L44" s="18"/>
      <c r="M44" s="66">
        <f t="shared" si="0"/>
        <v>0</v>
      </c>
    </row>
    <row r="45" spans="1:13" ht="46.5" customHeight="1" thickBot="1" x14ac:dyDescent="0.3">
      <c r="A45" s="157"/>
      <c r="B45" s="158"/>
      <c r="C45" s="158"/>
      <c r="D45" s="158"/>
      <c r="E45" s="158"/>
      <c r="F45" s="159"/>
      <c r="G45" s="121" t="s">
        <v>47</v>
      </c>
      <c r="H45" s="122"/>
      <c r="I45" s="34"/>
      <c r="J45" s="20"/>
      <c r="K45" s="34"/>
      <c r="L45" s="20"/>
      <c r="M45" s="69">
        <f t="shared" si="0"/>
        <v>0</v>
      </c>
    </row>
    <row r="46" spans="1:13" ht="53.25" customHeight="1" thickBot="1" x14ac:dyDescent="0.3">
      <c r="A46" s="157"/>
      <c r="B46" s="158"/>
      <c r="C46" s="158"/>
      <c r="D46" s="158"/>
      <c r="E46" s="158"/>
      <c r="F46" s="159"/>
      <c r="G46" s="127" t="s">
        <v>48</v>
      </c>
      <c r="H46" s="128"/>
      <c r="I46" s="134"/>
      <c r="J46" s="135"/>
      <c r="K46" s="135"/>
      <c r="L46" s="135"/>
      <c r="M46" s="136"/>
    </row>
    <row r="47" spans="1:13" ht="30.75" customHeight="1" x14ac:dyDescent="0.25">
      <c r="A47" s="157"/>
      <c r="B47" s="158"/>
      <c r="C47" s="158"/>
      <c r="D47" s="158"/>
      <c r="E47" s="158"/>
      <c r="F47" s="158"/>
      <c r="G47" s="123" t="s">
        <v>49</v>
      </c>
      <c r="H47" s="124"/>
      <c r="I47" s="31"/>
      <c r="J47" s="19"/>
      <c r="K47" s="31"/>
      <c r="L47" s="19"/>
      <c r="M47" s="68">
        <f t="shared" si="0"/>
        <v>0</v>
      </c>
    </row>
    <row r="48" spans="1:13" ht="36" customHeight="1" thickBot="1" x14ac:dyDescent="0.3">
      <c r="A48" s="157"/>
      <c r="B48" s="158"/>
      <c r="C48" s="158"/>
      <c r="D48" s="158"/>
      <c r="E48" s="158"/>
      <c r="F48" s="158"/>
      <c r="G48" s="125" t="s">
        <v>50</v>
      </c>
      <c r="H48" s="126"/>
      <c r="I48" s="34"/>
      <c r="J48" s="20"/>
      <c r="K48" s="34"/>
      <c r="L48" s="20"/>
      <c r="M48" s="69">
        <f t="shared" si="0"/>
        <v>0</v>
      </c>
    </row>
    <row r="49" spans="1:14" ht="53.25" customHeight="1" thickBot="1" x14ac:dyDescent="0.3">
      <c r="A49" s="157"/>
      <c r="B49" s="158"/>
      <c r="C49" s="158"/>
      <c r="D49" s="158"/>
      <c r="E49" s="158"/>
      <c r="F49" s="159"/>
      <c r="G49" s="129" t="s">
        <v>51</v>
      </c>
      <c r="H49" s="130"/>
      <c r="I49" s="137"/>
      <c r="J49" s="138"/>
      <c r="K49" s="138"/>
      <c r="L49" s="138"/>
      <c r="M49" s="139"/>
    </row>
    <row r="50" spans="1:14" ht="31.5" customHeight="1" x14ac:dyDescent="0.25">
      <c r="A50" s="157"/>
      <c r="B50" s="158"/>
      <c r="C50" s="158"/>
      <c r="D50" s="158"/>
      <c r="E50" s="158"/>
      <c r="F50" s="159"/>
      <c r="G50" s="113" t="s">
        <v>52</v>
      </c>
      <c r="H50" s="114"/>
      <c r="I50" s="31"/>
      <c r="J50" s="19"/>
      <c r="K50" s="31"/>
      <c r="L50" s="19"/>
      <c r="M50" s="68">
        <f t="shared" si="0"/>
        <v>0</v>
      </c>
    </row>
    <row r="51" spans="1:14" ht="42" customHeight="1" x14ac:dyDescent="0.25">
      <c r="A51" s="157"/>
      <c r="B51" s="158"/>
      <c r="C51" s="158"/>
      <c r="D51" s="158"/>
      <c r="E51" s="158"/>
      <c r="F51" s="159"/>
      <c r="G51" s="115" t="s">
        <v>53</v>
      </c>
      <c r="H51" s="116"/>
      <c r="I51" s="32"/>
      <c r="J51" s="18"/>
      <c r="K51" s="32"/>
      <c r="L51" s="18"/>
      <c r="M51" s="66">
        <f t="shared" si="0"/>
        <v>0</v>
      </c>
    </row>
    <row r="52" spans="1:14" ht="60" customHeight="1" x14ac:dyDescent="0.25">
      <c r="A52" s="157"/>
      <c r="B52" s="158"/>
      <c r="C52" s="158"/>
      <c r="D52" s="158"/>
      <c r="E52" s="158"/>
      <c r="F52" s="159"/>
      <c r="G52" s="115" t="s">
        <v>54</v>
      </c>
      <c r="H52" s="116"/>
      <c r="I52" s="32"/>
      <c r="J52" s="18"/>
      <c r="K52" s="32"/>
      <c r="L52" s="18"/>
      <c r="M52" s="66">
        <f t="shared" si="0"/>
        <v>0</v>
      </c>
    </row>
    <row r="53" spans="1:14" ht="57.75" customHeight="1" thickBot="1" x14ac:dyDescent="0.3">
      <c r="A53" s="157"/>
      <c r="B53" s="158"/>
      <c r="C53" s="158"/>
      <c r="D53" s="158"/>
      <c r="E53" s="158"/>
      <c r="F53" s="159"/>
      <c r="G53" s="117" t="s">
        <v>55</v>
      </c>
      <c r="H53" s="118"/>
      <c r="I53" s="34"/>
      <c r="J53" s="20"/>
      <c r="K53" s="34"/>
      <c r="L53" s="20"/>
      <c r="M53" s="69">
        <f t="shared" si="0"/>
        <v>0</v>
      </c>
    </row>
    <row r="54" spans="1:14" ht="16.5" thickBot="1" x14ac:dyDescent="0.3">
      <c r="A54" s="157"/>
      <c r="B54" s="158"/>
      <c r="C54" s="158"/>
      <c r="D54" s="158"/>
      <c r="E54" s="158"/>
      <c r="F54" s="159"/>
      <c r="G54" s="37"/>
      <c r="H54" s="38" t="s">
        <v>110</v>
      </c>
      <c r="I54" s="39"/>
      <c r="J54" s="39"/>
      <c r="K54" s="39"/>
      <c r="L54" s="73">
        <f>SUM(J11:J23,J25:J45,J47:J48,J50:J53,L11:L23,L25:L45,L47:L48,L50:L53)</f>
        <v>0</v>
      </c>
      <c r="M54" s="41"/>
    </row>
    <row r="55" spans="1:14" ht="16.5" thickBot="1" x14ac:dyDescent="0.3">
      <c r="A55" s="160"/>
      <c r="B55" s="161"/>
      <c r="C55" s="161"/>
      <c r="D55" s="161"/>
      <c r="E55" s="161"/>
      <c r="F55" s="162"/>
      <c r="G55" s="22"/>
      <c r="H55" s="24" t="s">
        <v>57</v>
      </c>
      <c r="I55" s="23"/>
      <c r="J55" s="23"/>
      <c r="K55" s="23"/>
      <c r="L55" s="67">
        <f>SUM(M11:M23,M25:M45,M47:M48,M50:M53)</f>
        <v>0</v>
      </c>
      <c r="M55" s="27"/>
    </row>
    <row r="56" spans="1:14" ht="15.75" x14ac:dyDescent="0.25">
      <c r="A56" s="3"/>
      <c r="B56" s="3"/>
      <c r="C56" s="3"/>
      <c r="D56" s="3"/>
      <c r="E56" s="3"/>
      <c r="F56" s="3"/>
      <c r="G56" s="3"/>
      <c r="H56" s="3"/>
      <c r="I56" s="3"/>
      <c r="J56" s="3"/>
      <c r="K56" s="3"/>
      <c r="L56" s="3"/>
      <c r="M56" s="28"/>
    </row>
    <row r="57" spans="1:14" ht="19.5" thickBot="1" x14ac:dyDescent="0.3">
      <c r="H57" s="4"/>
      <c r="I57" s="5"/>
      <c r="J57" s="5"/>
      <c r="K57" s="10"/>
      <c r="L57" s="10"/>
      <c r="M57" s="28"/>
    </row>
    <row r="58" spans="1:14" ht="34.5" customHeight="1" thickBot="1" x14ac:dyDescent="0.3">
      <c r="A58" s="105" t="s">
        <v>9</v>
      </c>
      <c r="B58" s="106"/>
      <c r="C58" s="106"/>
      <c r="D58" s="106"/>
      <c r="E58" s="106"/>
      <c r="F58" s="107"/>
      <c r="G58" s="108"/>
      <c r="H58" s="109"/>
      <c r="I58" s="6"/>
      <c r="J58" s="6"/>
      <c r="K58" s="6"/>
      <c r="L58" s="6"/>
      <c r="M58" s="28"/>
    </row>
    <row r="59" spans="1:14" ht="48" customHeight="1" x14ac:dyDescent="0.25">
      <c r="A59" s="80" t="s">
        <v>6</v>
      </c>
      <c r="B59" s="81"/>
      <c r="C59" s="81"/>
      <c r="D59" s="81"/>
      <c r="E59" s="81"/>
      <c r="F59" s="81"/>
      <c r="G59" s="163"/>
      <c r="H59" s="42" t="s">
        <v>8</v>
      </c>
      <c r="I59" s="17" t="s">
        <v>105</v>
      </c>
      <c r="J59" s="30" t="s">
        <v>108</v>
      </c>
      <c r="K59" s="17" t="s">
        <v>106</v>
      </c>
      <c r="L59" s="30" t="s">
        <v>109</v>
      </c>
      <c r="M59" s="61" t="s">
        <v>120</v>
      </c>
      <c r="N59" s="61" t="s">
        <v>119</v>
      </c>
    </row>
    <row r="60" spans="1:14" ht="45.75" x14ac:dyDescent="0.25">
      <c r="A60" s="164" t="s">
        <v>10</v>
      </c>
      <c r="B60" s="165"/>
      <c r="C60" s="165"/>
      <c r="D60" s="165"/>
      <c r="E60" s="165"/>
      <c r="F60" s="165"/>
      <c r="G60" s="166"/>
      <c r="H60" s="64" t="s">
        <v>56</v>
      </c>
      <c r="I60" s="11"/>
      <c r="J60" s="11"/>
      <c r="K60" s="11"/>
      <c r="L60" s="11"/>
      <c r="M60" s="63">
        <f>SUM(J60+L60)</f>
        <v>0</v>
      </c>
      <c r="N60" s="25">
        <f>SUM($I60*$J60)+($K60*$L60)</f>
        <v>0</v>
      </c>
    </row>
    <row r="61" spans="1:14" ht="15.75" customHeight="1" x14ac:dyDescent="0.25">
      <c r="A61" s="99"/>
      <c r="B61" s="100"/>
      <c r="C61" s="100"/>
      <c r="D61" s="100"/>
      <c r="E61" s="100"/>
      <c r="F61" s="100"/>
      <c r="G61" s="101"/>
      <c r="H61" s="11"/>
      <c r="I61" s="11"/>
      <c r="J61" s="11"/>
      <c r="K61" s="11"/>
      <c r="L61" s="11"/>
      <c r="M61" s="63">
        <f t="shared" ref="M61:M69" si="1">SUM(J61+L61)</f>
        <v>0</v>
      </c>
      <c r="N61" s="25">
        <f t="shared" ref="N61:N69" si="2">SUM($I61*$J61)+($K61*$L61)</f>
        <v>0</v>
      </c>
    </row>
    <row r="62" spans="1:14" ht="15.75" customHeight="1" x14ac:dyDescent="0.25">
      <c r="A62" s="99"/>
      <c r="B62" s="100"/>
      <c r="C62" s="100"/>
      <c r="D62" s="100"/>
      <c r="E62" s="100"/>
      <c r="F62" s="100"/>
      <c r="G62" s="101"/>
      <c r="H62" s="11"/>
      <c r="I62" s="11"/>
      <c r="J62" s="11"/>
      <c r="K62" s="11"/>
      <c r="L62" s="11"/>
      <c r="M62" s="63">
        <f t="shared" si="1"/>
        <v>0</v>
      </c>
      <c r="N62" s="25">
        <f t="shared" si="2"/>
        <v>0</v>
      </c>
    </row>
    <row r="63" spans="1:14" ht="16.5" customHeight="1" x14ac:dyDescent="0.25">
      <c r="A63" s="99"/>
      <c r="B63" s="100"/>
      <c r="C63" s="100"/>
      <c r="D63" s="100"/>
      <c r="E63" s="100"/>
      <c r="F63" s="100"/>
      <c r="G63" s="101"/>
      <c r="H63" s="11"/>
      <c r="I63" s="11"/>
      <c r="J63" s="11"/>
      <c r="K63" s="11"/>
      <c r="L63" s="11"/>
      <c r="M63" s="63">
        <f t="shared" si="1"/>
        <v>0</v>
      </c>
      <c r="N63" s="25">
        <f t="shared" si="2"/>
        <v>0</v>
      </c>
    </row>
    <row r="64" spans="1:14" ht="15.75" hidden="1" customHeight="1" x14ac:dyDescent="0.25">
      <c r="A64" s="99"/>
      <c r="B64" s="100"/>
      <c r="C64" s="100"/>
      <c r="D64" s="100"/>
      <c r="E64" s="100"/>
      <c r="F64" s="100"/>
      <c r="G64" s="101"/>
      <c r="H64" s="11"/>
      <c r="I64" s="11"/>
      <c r="J64" s="11"/>
      <c r="K64" s="11"/>
      <c r="L64" s="11"/>
      <c r="M64" s="63">
        <f t="shared" si="1"/>
        <v>0</v>
      </c>
      <c r="N64" s="25">
        <f t="shared" si="2"/>
        <v>0</v>
      </c>
    </row>
    <row r="65" spans="1:14" ht="15.75" hidden="1" customHeight="1" x14ac:dyDescent="0.25">
      <c r="A65" s="99"/>
      <c r="B65" s="100"/>
      <c r="C65" s="100"/>
      <c r="D65" s="100"/>
      <c r="E65" s="100"/>
      <c r="F65" s="100"/>
      <c r="G65" s="101"/>
      <c r="H65" s="11"/>
      <c r="I65" s="11"/>
      <c r="J65" s="11"/>
      <c r="K65" s="11"/>
      <c r="L65" s="11"/>
      <c r="M65" s="63">
        <f t="shared" si="1"/>
        <v>0</v>
      </c>
      <c r="N65" s="25">
        <f t="shared" si="2"/>
        <v>0</v>
      </c>
    </row>
    <row r="66" spans="1:14" ht="15.75" hidden="1" customHeight="1" x14ac:dyDescent="0.25">
      <c r="A66" s="99"/>
      <c r="B66" s="100"/>
      <c r="C66" s="100"/>
      <c r="D66" s="100"/>
      <c r="E66" s="100"/>
      <c r="F66" s="100"/>
      <c r="G66" s="101"/>
      <c r="H66" s="11"/>
      <c r="I66" s="11"/>
      <c r="J66" s="11"/>
      <c r="K66" s="11"/>
      <c r="L66" s="11"/>
      <c r="M66" s="63">
        <f t="shared" si="1"/>
        <v>0</v>
      </c>
      <c r="N66" s="25">
        <f t="shared" si="2"/>
        <v>0</v>
      </c>
    </row>
    <row r="67" spans="1:14" ht="9.75" hidden="1" customHeight="1" x14ac:dyDescent="0.25">
      <c r="A67" s="99"/>
      <c r="B67" s="100"/>
      <c r="C67" s="100"/>
      <c r="D67" s="100"/>
      <c r="E67" s="100"/>
      <c r="F67" s="100"/>
      <c r="G67" s="101"/>
      <c r="H67" s="11"/>
      <c r="I67" s="11"/>
      <c r="J67" s="11"/>
      <c r="K67" s="11"/>
      <c r="L67" s="11"/>
      <c r="M67" s="63">
        <f t="shared" si="1"/>
        <v>0</v>
      </c>
      <c r="N67" s="25">
        <f t="shared" si="2"/>
        <v>0</v>
      </c>
    </row>
    <row r="68" spans="1:14" ht="15.75" hidden="1" customHeight="1" x14ac:dyDescent="0.25">
      <c r="A68" s="99"/>
      <c r="B68" s="100"/>
      <c r="C68" s="100"/>
      <c r="D68" s="100"/>
      <c r="E68" s="100"/>
      <c r="F68" s="100"/>
      <c r="G68" s="101"/>
      <c r="H68" s="11"/>
      <c r="I68" s="11"/>
      <c r="J68" s="11"/>
      <c r="K68" s="11"/>
      <c r="L68" s="11"/>
      <c r="M68" s="63">
        <f t="shared" si="1"/>
        <v>0</v>
      </c>
      <c r="N68" s="25">
        <f t="shared" si="2"/>
        <v>0</v>
      </c>
    </row>
    <row r="69" spans="1:14" ht="17.25" customHeight="1" x14ac:dyDescent="0.25">
      <c r="A69" s="167"/>
      <c r="B69" s="168"/>
      <c r="C69" s="168"/>
      <c r="D69" s="168"/>
      <c r="E69" s="168"/>
      <c r="F69" s="168"/>
      <c r="G69" s="169"/>
      <c r="H69" s="11" t="s">
        <v>123</v>
      </c>
      <c r="I69" s="11"/>
      <c r="J69" s="11"/>
      <c r="K69" s="11"/>
      <c r="L69" s="11"/>
      <c r="M69" s="63">
        <f t="shared" si="1"/>
        <v>0</v>
      </c>
      <c r="N69" s="25">
        <f t="shared" si="2"/>
        <v>0</v>
      </c>
    </row>
    <row r="70" spans="1:14" ht="20.25" customHeight="1" thickBot="1" x14ac:dyDescent="0.3">
      <c r="A70" s="102" t="s">
        <v>1</v>
      </c>
      <c r="B70" s="103"/>
      <c r="C70" s="103"/>
      <c r="D70" s="103"/>
      <c r="E70" s="103"/>
      <c r="F70" s="103"/>
      <c r="G70" s="104"/>
      <c r="H70" s="16"/>
      <c r="I70" s="16"/>
      <c r="J70" s="16"/>
      <c r="K70" s="16"/>
      <c r="L70" s="16"/>
      <c r="M70" s="62">
        <f>SUM(M60:M69)</f>
        <v>0</v>
      </c>
      <c r="N70" s="13">
        <f>SUM(N60:N69)</f>
        <v>0</v>
      </c>
    </row>
    <row r="71" spans="1:14" ht="15.75" x14ac:dyDescent="0.25">
      <c r="A71" s="3"/>
      <c r="B71" s="3"/>
      <c r="C71" s="3"/>
      <c r="D71" s="3"/>
      <c r="E71" s="3"/>
      <c r="F71" s="3"/>
      <c r="G71" s="3"/>
      <c r="H71" s="3"/>
      <c r="I71" s="3"/>
      <c r="J71" s="3"/>
      <c r="K71" s="3"/>
      <c r="L71" s="3"/>
    </row>
    <row r="78" spans="1:14" ht="65.25" customHeight="1" x14ac:dyDescent="0.25"/>
    <row r="79" spans="1:14" ht="43.5" customHeight="1" x14ac:dyDescent="0.25"/>
    <row r="84" ht="39" customHeight="1" x14ac:dyDescent="0.25"/>
  </sheetData>
  <mergeCells count="65">
    <mergeCell ref="G24:H24"/>
    <mergeCell ref="A1:M1"/>
    <mergeCell ref="D3:M3"/>
    <mergeCell ref="H5:H9"/>
    <mergeCell ref="I5:I9"/>
    <mergeCell ref="K5:K9"/>
    <mergeCell ref="M5:M9"/>
    <mergeCell ref="L5:L9"/>
    <mergeCell ref="A3:C3"/>
    <mergeCell ref="A4:M4"/>
    <mergeCell ref="G25:H25"/>
    <mergeCell ref="G26:H26"/>
    <mergeCell ref="G27:H27"/>
    <mergeCell ref="A70:G70"/>
    <mergeCell ref="A10:F55"/>
    <mergeCell ref="A58:F58"/>
    <mergeCell ref="G58:H58"/>
    <mergeCell ref="A59:G59"/>
    <mergeCell ref="A60:G69"/>
    <mergeCell ref="G11:H11"/>
    <mergeCell ref="G12:H12"/>
    <mergeCell ref="G13:H13"/>
    <mergeCell ref="G14:H14"/>
    <mergeCell ref="G15:H15"/>
    <mergeCell ref="G16:H16"/>
    <mergeCell ref="G17:H17"/>
    <mergeCell ref="G20:H20"/>
    <mergeCell ref="G21:H21"/>
    <mergeCell ref="G22:H22"/>
    <mergeCell ref="G23:H23"/>
    <mergeCell ref="A5:G9"/>
    <mergeCell ref="G10:H10"/>
    <mergeCell ref="G18:H18"/>
    <mergeCell ref="G19:H19"/>
    <mergeCell ref="J5:J9"/>
    <mergeCell ref="I10:M10"/>
    <mergeCell ref="I24:M24"/>
    <mergeCell ref="I46:M46"/>
    <mergeCell ref="I49:M49"/>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50:H50"/>
    <mergeCell ref="G51:H51"/>
    <mergeCell ref="G52:H52"/>
    <mergeCell ref="G53:H53"/>
    <mergeCell ref="G43:H43"/>
    <mergeCell ref="G44:H44"/>
    <mergeCell ref="G45:H45"/>
    <mergeCell ref="G47:H47"/>
    <mergeCell ref="G48:H48"/>
    <mergeCell ref="G46:H46"/>
    <mergeCell ref="G49:H49"/>
  </mergeCells>
  <pageMargins left="0.7" right="0.7" top="0.75" bottom="0.75" header="0.3" footer="0.3"/>
  <pageSetup paperSize="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78D66-5DF7-4344-8E6A-A804842F3662}">
  <dimension ref="A1:N72"/>
  <sheetViews>
    <sheetView topLeftCell="A10" zoomScale="70" zoomScaleNormal="70" workbookViewId="0">
      <selection activeCell="A10" sqref="A10:F43"/>
    </sheetView>
  </sheetViews>
  <sheetFormatPr defaultRowHeight="15" x14ac:dyDescent="0.25"/>
  <cols>
    <col min="1" max="5" width="9.140625" style="1"/>
    <col min="6" max="6" width="12.140625" style="1" customWidth="1"/>
    <col min="7" max="7" width="13.140625" style="1" customWidth="1"/>
    <col min="8" max="8" width="65" style="1" customWidth="1"/>
    <col min="9" max="10" width="14" style="1" customWidth="1"/>
    <col min="11" max="12" width="14.85546875" style="1" customWidth="1"/>
    <col min="13" max="13" width="19.5703125" style="29" customWidth="1"/>
    <col min="14" max="14" width="17" style="1" customWidth="1"/>
    <col min="15" max="16384" width="9.140625" style="1"/>
  </cols>
  <sheetData>
    <row r="1" spans="1:14" ht="84" customHeight="1" x14ac:dyDescent="0.25">
      <c r="A1" s="77"/>
      <c r="B1" s="77"/>
      <c r="C1" s="77"/>
      <c r="D1" s="77"/>
      <c r="E1" s="77"/>
      <c r="F1" s="77"/>
      <c r="G1" s="77"/>
      <c r="H1" s="77"/>
      <c r="I1" s="77"/>
      <c r="J1" s="77"/>
      <c r="K1" s="77"/>
      <c r="L1" s="77"/>
      <c r="M1" s="77"/>
    </row>
    <row r="2" spans="1:14" ht="21.75" customHeight="1" x14ac:dyDescent="0.25">
      <c r="A2" s="7" t="s">
        <v>3</v>
      </c>
      <c r="B2" s="8"/>
      <c r="C2" s="7"/>
      <c r="D2" s="9"/>
      <c r="E2" s="9"/>
      <c r="F2" s="7"/>
      <c r="G2" s="7"/>
      <c r="H2" s="7"/>
      <c r="I2" s="7"/>
      <c r="J2" s="7"/>
      <c r="K2" s="7"/>
      <c r="L2" s="7"/>
      <c r="M2" s="26"/>
    </row>
    <row r="3" spans="1:14" ht="49.5" customHeight="1" thickBot="1" x14ac:dyDescent="0.3">
      <c r="A3" s="182" t="s">
        <v>0</v>
      </c>
      <c r="B3" s="182"/>
      <c r="C3" s="182"/>
      <c r="D3" s="176" t="s">
        <v>4</v>
      </c>
      <c r="E3" s="177"/>
      <c r="F3" s="177"/>
      <c r="G3" s="177"/>
      <c r="H3" s="177"/>
      <c r="I3" s="177"/>
      <c r="J3" s="177"/>
      <c r="K3" s="177"/>
      <c r="L3" s="177"/>
      <c r="M3" s="177"/>
    </row>
    <row r="4" spans="1:14" ht="65.25" customHeight="1" thickBot="1" x14ac:dyDescent="0.3">
      <c r="A4" s="110" t="s">
        <v>107</v>
      </c>
      <c r="B4" s="111"/>
      <c r="C4" s="111"/>
      <c r="D4" s="111"/>
      <c r="E4" s="111"/>
      <c r="F4" s="111"/>
      <c r="G4" s="111"/>
      <c r="H4" s="111"/>
      <c r="I4" s="111"/>
      <c r="J4" s="111"/>
      <c r="K4" s="111"/>
      <c r="L4" s="111"/>
      <c r="M4" s="112"/>
      <c r="N4" s="2"/>
    </row>
    <row r="5" spans="1:14" ht="12" customHeight="1" x14ac:dyDescent="0.25">
      <c r="A5" s="144" t="s">
        <v>5</v>
      </c>
      <c r="B5" s="145"/>
      <c r="C5" s="145"/>
      <c r="D5" s="145"/>
      <c r="E5" s="145"/>
      <c r="F5" s="145"/>
      <c r="G5" s="146"/>
      <c r="H5" s="178" t="s">
        <v>7</v>
      </c>
      <c r="I5" s="178" t="s">
        <v>105</v>
      </c>
      <c r="J5" s="84" t="s">
        <v>108</v>
      </c>
      <c r="K5" s="178" t="s">
        <v>106</v>
      </c>
      <c r="L5" s="84" t="s">
        <v>109</v>
      </c>
      <c r="M5" s="180" t="s">
        <v>2</v>
      </c>
    </row>
    <row r="6" spans="1:14" ht="12" customHeight="1" x14ac:dyDescent="0.25">
      <c r="A6" s="147"/>
      <c r="B6" s="148"/>
      <c r="C6" s="148"/>
      <c r="D6" s="148"/>
      <c r="E6" s="148"/>
      <c r="F6" s="148"/>
      <c r="G6" s="149"/>
      <c r="H6" s="179"/>
      <c r="I6" s="179"/>
      <c r="J6" s="85"/>
      <c r="K6" s="179"/>
      <c r="L6" s="85"/>
      <c r="M6" s="181"/>
    </row>
    <row r="7" spans="1:14" ht="12" customHeight="1" x14ac:dyDescent="0.25">
      <c r="A7" s="147"/>
      <c r="B7" s="148"/>
      <c r="C7" s="148"/>
      <c r="D7" s="148"/>
      <c r="E7" s="148"/>
      <c r="F7" s="148"/>
      <c r="G7" s="149"/>
      <c r="H7" s="179"/>
      <c r="I7" s="179"/>
      <c r="J7" s="85"/>
      <c r="K7" s="179"/>
      <c r="L7" s="85"/>
      <c r="M7" s="181"/>
    </row>
    <row r="8" spans="1:14" ht="12" customHeight="1" x14ac:dyDescent="0.25">
      <c r="A8" s="147"/>
      <c r="B8" s="148"/>
      <c r="C8" s="148"/>
      <c r="D8" s="148"/>
      <c r="E8" s="148"/>
      <c r="F8" s="148"/>
      <c r="G8" s="149"/>
      <c r="H8" s="179"/>
      <c r="I8" s="179"/>
      <c r="J8" s="85"/>
      <c r="K8" s="179"/>
      <c r="L8" s="85"/>
      <c r="M8" s="181"/>
    </row>
    <row r="9" spans="1:14" ht="61.5" customHeight="1" thickBot="1" x14ac:dyDescent="0.3">
      <c r="A9" s="147"/>
      <c r="B9" s="148"/>
      <c r="C9" s="148"/>
      <c r="D9" s="148"/>
      <c r="E9" s="148"/>
      <c r="F9" s="148"/>
      <c r="G9" s="149"/>
      <c r="H9" s="179"/>
      <c r="I9" s="179"/>
      <c r="J9" s="85"/>
      <c r="K9" s="179"/>
      <c r="L9" s="85"/>
      <c r="M9" s="181"/>
    </row>
    <row r="10" spans="1:14" ht="16.5" thickBot="1" x14ac:dyDescent="0.3">
      <c r="A10" s="154"/>
      <c r="B10" s="155"/>
      <c r="C10" s="155"/>
      <c r="D10" s="155"/>
      <c r="E10" s="155"/>
      <c r="F10" s="155"/>
      <c r="G10" s="187" t="s">
        <v>58</v>
      </c>
      <c r="H10" s="188"/>
      <c r="I10" s="189"/>
      <c r="J10" s="135"/>
      <c r="K10" s="135"/>
      <c r="L10" s="135"/>
      <c r="M10" s="136"/>
    </row>
    <row r="11" spans="1:14" ht="15.75" x14ac:dyDescent="0.25">
      <c r="A11" s="157"/>
      <c r="B11" s="158"/>
      <c r="C11" s="158"/>
      <c r="D11" s="158"/>
      <c r="E11" s="158"/>
      <c r="F11" s="158"/>
      <c r="G11" s="190" t="s">
        <v>59</v>
      </c>
      <c r="H11" s="191"/>
      <c r="I11" s="31"/>
      <c r="J11" s="19"/>
      <c r="K11" s="31"/>
      <c r="L11" s="19"/>
      <c r="M11" s="68">
        <f>SUM($I11*$J11)+($K11*$L11)</f>
        <v>0</v>
      </c>
    </row>
    <row r="12" spans="1:14" ht="30" customHeight="1" x14ac:dyDescent="0.25">
      <c r="A12" s="157"/>
      <c r="B12" s="158"/>
      <c r="C12" s="158"/>
      <c r="D12" s="158"/>
      <c r="E12" s="158"/>
      <c r="F12" s="158"/>
      <c r="G12" s="183" t="s">
        <v>60</v>
      </c>
      <c r="H12" s="184"/>
      <c r="I12" s="32"/>
      <c r="J12" s="18"/>
      <c r="K12" s="32"/>
      <c r="L12" s="18"/>
      <c r="M12" s="66">
        <f t="shared" ref="M12:M41" si="0">SUM($I12*$J12)+($K12*$L12)</f>
        <v>0</v>
      </c>
    </row>
    <row r="13" spans="1:14" ht="15.75" x14ac:dyDescent="0.25">
      <c r="A13" s="157"/>
      <c r="B13" s="158"/>
      <c r="C13" s="158"/>
      <c r="D13" s="158"/>
      <c r="E13" s="158"/>
      <c r="F13" s="158"/>
      <c r="G13" s="183" t="s">
        <v>61</v>
      </c>
      <c r="H13" s="184"/>
      <c r="I13" s="32"/>
      <c r="J13" s="18"/>
      <c r="K13" s="32"/>
      <c r="L13" s="18"/>
      <c r="M13" s="66">
        <f t="shared" si="0"/>
        <v>0</v>
      </c>
    </row>
    <row r="14" spans="1:14" ht="15.75" x14ac:dyDescent="0.25">
      <c r="A14" s="157"/>
      <c r="B14" s="158"/>
      <c r="C14" s="158"/>
      <c r="D14" s="158"/>
      <c r="E14" s="158"/>
      <c r="F14" s="158"/>
      <c r="G14" s="183" t="s">
        <v>62</v>
      </c>
      <c r="H14" s="184"/>
      <c r="I14" s="32"/>
      <c r="J14" s="18"/>
      <c r="K14" s="32"/>
      <c r="L14" s="18"/>
      <c r="M14" s="66">
        <f t="shared" si="0"/>
        <v>0</v>
      </c>
    </row>
    <row r="15" spans="1:14" ht="66" customHeight="1" x14ac:dyDescent="0.25">
      <c r="A15" s="157"/>
      <c r="B15" s="158"/>
      <c r="C15" s="158"/>
      <c r="D15" s="158"/>
      <c r="E15" s="158"/>
      <c r="F15" s="158"/>
      <c r="G15" s="183" t="s">
        <v>63</v>
      </c>
      <c r="H15" s="184"/>
      <c r="I15" s="32"/>
      <c r="J15" s="18"/>
      <c r="K15" s="32"/>
      <c r="L15" s="18"/>
      <c r="M15" s="66">
        <f t="shared" si="0"/>
        <v>0</v>
      </c>
    </row>
    <row r="16" spans="1:14" ht="37.5" customHeight="1" x14ac:dyDescent="0.25">
      <c r="A16" s="157"/>
      <c r="B16" s="158"/>
      <c r="C16" s="158"/>
      <c r="D16" s="158"/>
      <c r="E16" s="158"/>
      <c r="F16" s="158"/>
      <c r="G16" s="183" t="s">
        <v>64</v>
      </c>
      <c r="H16" s="184"/>
      <c r="I16" s="32"/>
      <c r="J16" s="18"/>
      <c r="K16" s="32"/>
      <c r="L16" s="18"/>
      <c r="M16" s="66">
        <f t="shared" si="0"/>
        <v>0</v>
      </c>
    </row>
    <row r="17" spans="1:13" ht="15.75" x14ac:dyDescent="0.25">
      <c r="A17" s="157"/>
      <c r="B17" s="158"/>
      <c r="C17" s="158"/>
      <c r="D17" s="158"/>
      <c r="E17" s="158"/>
      <c r="F17" s="158"/>
      <c r="G17" s="183" t="s">
        <v>65</v>
      </c>
      <c r="H17" s="184"/>
      <c r="I17" s="32"/>
      <c r="J17" s="18"/>
      <c r="K17" s="32"/>
      <c r="L17" s="18"/>
      <c r="M17" s="66">
        <f t="shared" si="0"/>
        <v>0</v>
      </c>
    </row>
    <row r="18" spans="1:13" ht="15.75" x14ac:dyDescent="0.25">
      <c r="A18" s="157"/>
      <c r="B18" s="158"/>
      <c r="C18" s="158"/>
      <c r="D18" s="158"/>
      <c r="E18" s="158"/>
      <c r="F18" s="158"/>
      <c r="G18" s="183" t="s">
        <v>66</v>
      </c>
      <c r="H18" s="184"/>
      <c r="I18" s="32"/>
      <c r="J18" s="18"/>
      <c r="K18" s="32"/>
      <c r="L18" s="18"/>
      <c r="M18" s="66">
        <f t="shared" si="0"/>
        <v>0</v>
      </c>
    </row>
    <row r="19" spans="1:13" ht="16.5" thickBot="1" x14ac:dyDescent="0.3">
      <c r="A19" s="157"/>
      <c r="B19" s="158"/>
      <c r="C19" s="158"/>
      <c r="D19" s="158"/>
      <c r="E19" s="158"/>
      <c r="F19" s="158"/>
      <c r="G19" s="125" t="s">
        <v>67</v>
      </c>
      <c r="H19" s="126"/>
      <c r="I19" s="34"/>
      <c r="J19" s="20"/>
      <c r="K19" s="34"/>
      <c r="L19" s="20"/>
      <c r="M19" s="69">
        <f t="shared" si="0"/>
        <v>0</v>
      </c>
    </row>
    <row r="20" spans="1:13" ht="37.5" customHeight="1" thickBot="1" x14ac:dyDescent="0.3">
      <c r="A20" s="157"/>
      <c r="B20" s="158"/>
      <c r="C20" s="158"/>
      <c r="D20" s="158"/>
      <c r="E20" s="158"/>
      <c r="F20" s="159"/>
      <c r="G20" s="185" t="s">
        <v>68</v>
      </c>
      <c r="H20" s="186"/>
      <c r="I20" s="137"/>
      <c r="J20" s="138"/>
      <c r="K20" s="138"/>
      <c r="L20" s="138"/>
      <c r="M20" s="139"/>
    </row>
    <row r="21" spans="1:13" ht="37.5" customHeight="1" x14ac:dyDescent="0.25">
      <c r="A21" s="157"/>
      <c r="B21" s="158"/>
      <c r="C21" s="158"/>
      <c r="D21" s="158"/>
      <c r="E21" s="158"/>
      <c r="F21" s="158"/>
      <c r="G21" s="123" t="s">
        <v>69</v>
      </c>
      <c r="H21" s="124"/>
      <c r="I21" s="31"/>
      <c r="J21" s="19"/>
      <c r="K21" s="31"/>
      <c r="L21" s="19"/>
      <c r="M21" s="68">
        <f t="shared" si="0"/>
        <v>0</v>
      </c>
    </row>
    <row r="22" spans="1:13" ht="37.5" customHeight="1" x14ac:dyDescent="0.25">
      <c r="A22" s="157"/>
      <c r="B22" s="158"/>
      <c r="C22" s="158"/>
      <c r="D22" s="158"/>
      <c r="E22" s="158"/>
      <c r="F22" s="158"/>
      <c r="G22" s="183" t="s">
        <v>70</v>
      </c>
      <c r="H22" s="184"/>
      <c r="I22" s="32"/>
      <c r="J22" s="18"/>
      <c r="K22" s="32"/>
      <c r="L22" s="18"/>
      <c r="M22" s="66">
        <f t="shared" si="0"/>
        <v>0</v>
      </c>
    </row>
    <row r="23" spans="1:13" ht="15.75" x14ac:dyDescent="0.25">
      <c r="A23" s="157"/>
      <c r="B23" s="158"/>
      <c r="C23" s="158"/>
      <c r="D23" s="158"/>
      <c r="E23" s="158"/>
      <c r="F23" s="158"/>
      <c r="G23" s="183" t="s">
        <v>71</v>
      </c>
      <c r="H23" s="184"/>
      <c r="I23" s="32"/>
      <c r="J23" s="18"/>
      <c r="K23" s="32"/>
      <c r="L23" s="18"/>
      <c r="M23" s="66">
        <f t="shared" si="0"/>
        <v>0</v>
      </c>
    </row>
    <row r="24" spans="1:13" ht="15.75" x14ac:dyDescent="0.25">
      <c r="A24" s="157"/>
      <c r="B24" s="158"/>
      <c r="C24" s="158"/>
      <c r="D24" s="158"/>
      <c r="E24" s="158"/>
      <c r="F24" s="158"/>
      <c r="G24" s="183" t="s">
        <v>72</v>
      </c>
      <c r="H24" s="184"/>
      <c r="I24" s="18"/>
      <c r="J24" s="18"/>
      <c r="K24" s="18"/>
      <c r="L24" s="18"/>
      <c r="M24" s="66"/>
    </row>
    <row r="25" spans="1:13" ht="40.5" customHeight="1" x14ac:dyDescent="0.25">
      <c r="A25" s="157"/>
      <c r="B25" s="158"/>
      <c r="C25" s="158"/>
      <c r="D25" s="158"/>
      <c r="E25" s="158"/>
      <c r="F25" s="158"/>
      <c r="G25" s="183" t="s">
        <v>73</v>
      </c>
      <c r="H25" s="184"/>
      <c r="I25" s="32"/>
      <c r="J25" s="18"/>
      <c r="K25" s="32"/>
      <c r="L25" s="18"/>
      <c r="M25" s="66">
        <f t="shared" si="0"/>
        <v>0</v>
      </c>
    </row>
    <row r="26" spans="1:13" ht="55.5" customHeight="1" x14ac:dyDescent="0.25">
      <c r="A26" s="157"/>
      <c r="B26" s="158"/>
      <c r="C26" s="158"/>
      <c r="D26" s="158"/>
      <c r="E26" s="158"/>
      <c r="F26" s="158"/>
      <c r="G26" s="183" t="s">
        <v>74</v>
      </c>
      <c r="H26" s="184"/>
      <c r="I26" s="32"/>
      <c r="J26" s="18"/>
      <c r="K26" s="32"/>
      <c r="L26" s="18"/>
      <c r="M26" s="66">
        <f t="shared" si="0"/>
        <v>0</v>
      </c>
    </row>
    <row r="27" spans="1:13" ht="15.75" x14ac:dyDescent="0.25">
      <c r="A27" s="157"/>
      <c r="B27" s="158"/>
      <c r="C27" s="158"/>
      <c r="D27" s="158"/>
      <c r="E27" s="158"/>
      <c r="F27" s="158"/>
      <c r="G27" s="183" t="s">
        <v>75</v>
      </c>
      <c r="H27" s="184"/>
      <c r="I27" s="32"/>
      <c r="J27" s="18"/>
      <c r="K27" s="32"/>
      <c r="L27" s="18"/>
      <c r="M27" s="66">
        <f t="shared" si="0"/>
        <v>0</v>
      </c>
    </row>
    <row r="28" spans="1:13" ht="15.75" x14ac:dyDescent="0.25">
      <c r="A28" s="157"/>
      <c r="B28" s="158"/>
      <c r="C28" s="158"/>
      <c r="D28" s="158"/>
      <c r="E28" s="158"/>
      <c r="F28" s="158"/>
      <c r="G28" s="183" t="s">
        <v>76</v>
      </c>
      <c r="H28" s="184"/>
      <c r="I28" s="32"/>
      <c r="J28" s="18"/>
      <c r="K28" s="32"/>
      <c r="L28" s="18"/>
      <c r="M28" s="66">
        <f t="shared" si="0"/>
        <v>0</v>
      </c>
    </row>
    <row r="29" spans="1:13" ht="55.5" customHeight="1" x14ac:dyDescent="0.25">
      <c r="A29" s="157"/>
      <c r="B29" s="158"/>
      <c r="C29" s="158"/>
      <c r="D29" s="158"/>
      <c r="E29" s="158"/>
      <c r="F29" s="158"/>
      <c r="G29" s="183" t="s">
        <v>77</v>
      </c>
      <c r="H29" s="184"/>
      <c r="I29" s="32"/>
      <c r="J29" s="18"/>
      <c r="K29" s="32"/>
      <c r="L29" s="18"/>
      <c r="M29" s="66">
        <f t="shared" si="0"/>
        <v>0</v>
      </c>
    </row>
    <row r="30" spans="1:13" ht="55.5" customHeight="1" x14ac:dyDescent="0.25">
      <c r="A30" s="157"/>
      <c r="B30" s="158"/>
      <c r="C30" s="158"/>
      <c r="D30" s="158"/>
      <c r="E30" s="158"/>
      <c r="F30" s="158"/>
      <c r="G30" s="183" t="s">
        <v>78</v>
      </c>
      <c r="H30" s="184"/>
      <c r="I30" s="32"/>
      <c r="J30" s="18"/>
      <c r="K30" s="32"/>
      <c r="L30" s="18"/>
      <c r="M30" s="66">
        <f t="shared" si="0"/>
        <v>0</v>
      </c>
    </row>
    <row r="31" spans="1:13" ht="55.5" customHeight="1" x14ac:dyDescent="0.25">
      <c r="A31" s="157"/>
      <c r="B31" s="158"/>
      <c r="C31" s="158"/>
      <c r="D31" s="158"/>
      <c r="E31" s="158"/>
      <c r="F31" s="158"/>
      <c r="G31" s="183" t="s">
        <v>79</v>
      </c>
      <c r="H31" s="184"/>
      <c r="I31" s="32"/>
      <c r="J31" s="18"/>
      <c r="K31" s="32"/>
      <c r="L31" s="18"/>
      <c r="M31" s="66">
        <f t="shared" si="0"/>
        <v>0</v>
      </c>
    </row>
    <row r="32" spans="1:13" ht="55.5" customHeight="1" x14ac:dyDescent="0.25">
      <c r="A32" s="157"/>
      <c r="B32" s="158"/>
      <c r="C32" s="158"/>
      <c r="D32" s="158"/>
      <c r="E32" s="158"/>
      <c r="F32" s="158"/>
      <c r="G32" s="183" t="s">
        <v>80</v>
      </c>
      <c r="H32" s="184"/>
      <c r="I32" s="32"/>
      <c r="J32" s="18"/>
      <c r="K32" s="32"/>
      <c r="L32" s="18"/>
      <c r="M32" s="66">
        <f t="shared" si="0"/>
        <v>0</v>
      </c>
    </row>
    <row r="33" spans="1:14" ht="55.5" customHeight="1" x14ac:dyDescent="0.25">
      <c r="A33" s="157"/>
      <c r="B33" s="158"/>
      <c r="C33" s="158"/>
      <c r="D33" s="158"/>
      <c r="E33" s="158"/>
      <c r="F33" s="158"/>
      <c r="G33" s="183" t="s">
        <v>81</v>
      </c>
      <c r="H33" s="184"/>
      <c r="I33" s="32"/>
      <c r="J33" s="18"/>
      <c r="K33" s="32"/>
      <c r="L33" s="18"/>
      <c r="M33" s="66">
        <f t="shared" si="0"/>
        <v>0</v>
      </c>
    </row>
    <row r="34" spans="1:14" ht="55.5" customHeight="1" x14ac:dyDescent="0.25">
      <c r="A34" s="157"/>
      <c r="B34" s="158"/>
      <c r="C34" s="158"/>
      <c r="D34" s="158"/>
      <c r="E34" s="158"/>
      <c r="F34" s="158"/>
      <c r="G34" s="183" t="s">
        <v>82</v>
      </c>
      <c r="H34" s="184"/>
      <c r="I34" s="32"/>
      <c r="J34" s="18"/>
      <c r="K34" s="32"/>
      <c r="L34" s="18"/>
      <c r="M34" s="66">
        <f t="shared" si="0"/>
        <v>0</v>
      </c>
    </row>
    <row r="35" spans="1:14" ht="55.5" customHeight="1" x14ac:dyDescent="0.25">
      <c r="A35" s="157"/>
      <c r="B35" s="158"/>
      <c r="C35" s="158"/>
      <c r="D35" s="158"/>
      <c r="E35" s="158"/>
      <c r="F35" s="158"/>
      <c r="G35" s="183" t="s">
        <v>83</v>
      </c>
      <c r="H35" s="184"/>
      <c r="I35" s="32"/>
      <c r="J35" s="18"/>
      <c r="K35" s="32"/>
      <c r="L35" s="18"/>
      <c r="M35" s="66">
        <f t="shared" si="0"/>
        <v>0</v>
      </c>
    </row>
    <row r="36" spans="1:14" ht="55.5" customHeight="1" x14ac:dyDescent="0.25">
      <c r="A36" s="157"/>
      <c r="B36" s="158"/>
      <c r="C36" s="158"/>
      <c r="D36" s="158"/>
      <c r="E36" s="158"/>
      <c r="F36" s="158"/>
      <c r="G36" s="183" t="s">
        <v>84</v>
      </c>
      <c r="H36" s="184"/>
      <c r="I36" s="32"/>
      <c r="J36" s="18"/>
      <c r="K36" s="32"/>
      <c r="L36" s="18"/>
      <c r="M36" s="66">
        <f t="shared" si="0"/>
        <v>0</v>
      </c>
    </row>
    <row r="37" spans="1:14" ht="55.5" customHeight="1" x14ac:dyDescent="0.25">
      <c r="A37" s="157"/>
      <c r="B37" s="158"/>
      <c r="C37" s="158"/>
      <c r="D37" s="158"/>
      <c r="E37" s="158"/>
      <c r="F37" s="158"/>
      <c r="G37" s="183" t="s">
        <v>85</v>
      </c>
      <c r="H37" s="184"/>
      <c r="I37" s="32"/>
      <c r="J37" s="18"/>
      <c r="K37" s="32"/>
      <c r="L37" s="18"/>
      <c r="M37" s="66">
        <f t="shared" si="0"/>
        <v>0</v>
      </c>
    </row>
    <row r="38" spans="1:14" ht="55.5" customHeight="1" x14ac:dyDescent="0.25">
      <c r="A38" s="157"/>
      <c r="B38" s="158"/>
      <c r="C38" s="158"/>
      <c r="D38" s="158"/>
      <c r="E38" s="158"/>
      <c r="F38" s="158"/>
      <c r="G38" s="183" t="s">
        <v>86</v>
      </c>
      <c r="H38" s="184"/>
      <c r="I38" s="32"/>
      <c r="J38" s="18"/>
      <c r="K38" s="32"/>
      <c r="L38" s="18"/>
      <c r="M38" s="66">
        <f t="shared" si="0"/>
        <v>0</v>
      </c>
    </row>
    <row r="39" spans="1:14" ht="55.5" customHeight="1" x14ac:dyDescent="0.25">
      <c r="A39" s="157"/>
      <c r="B39" s="158"/>
      <c r="C39" s="158"/>
      <c r="D39" s="158"/>
      <c r="E39" s="158"/>
      <c r="F39" s="158"/>
      <c r="G39" s="183" t="s">
        <v>87</v>
      </c>
      <c r="H39" s="184"/>
      <c r="I39" s="32"/>
      <c r="J39" s="18"/>
      <c r="K39" s="32"/>
      <c r="L39" s="18"/>
      <c r="M39" s="66">
        <f t="shared" si="0"/>
        <v>0</v>
      </c>
    </row>
    <row r="40" spans="1:14" ht="55.5" customHeight="1" x14ac:dyDescent="0.25">
      <c r="A40" s="157"/>
      <c r="B40" s="158"/>
      <c r="C40" s="158"/>
      <c r="D40" s="158"/>
      <c r="E40" s="158"/>
      <c r="F40" s="158"/>
      <c r="G40" s="183" t="s">
        <v>88</v>
      </c>
      <c r="H40" s="184"/>
      <c r="I40" s="32"/>
      <c r="J40" s="18"/>
      <c r="K40" s="32"/>
      <c r="L40" s="18"/>
      <c r="M40" s="66">
        <f t="shared" si="0"/>
        <v>0</v>
      </c>
    </row>
    <row r="41" spans="1:14" ht="55.5" customHeight="1" thickBot="1" x14ac:dyDescent="0.3">
      <c r="A41" s="157"/>
      <c r="B41" s="158"/>
      <c r="C41" s="158"/>
      <c r="D41" s="158"/>
      <c r="E41" s="158"/>
      <c r="F41" s="158"/>
      <c r="G41" s="125" t="s">
        <v>89</v>
      </c>
      <c r="H41" s="126"/>
      <c r="I41" s="34"/>
      <c r="J41" s="20"/>
      <c r="K41" s="34"/>
      <c r="L41" s="20"/>
      <c r="M41" s="69">
        <f t="shared" si="0"/>
        <v>0</v>
      </c>
    </row>
    <row r="42" spans="1:14" ht="15.75" x14ac:dyDescent="0.25">
      <c r="A42" s="157"/>
      <c r="B42" s="158"/>
      <c r="C42" s="158"/>
      <c r="D42" s="158"/>
      <c r="E42" s="158"/>
      <c r="F42" s="159"/>
      <c r="G42" s="37"/>
      <c r="H42" s="38" t="s">
        <v>110</v>
      </c>
      <c r="I42" s="39"/>
      <c r="J42" s="39"/>
      <c r="K42" s="39"/>
      <c r="L42" s="40">
        <f>SUM(J11:J19,J21:J41,L11:L19,L21:L41)</f>
        <v>0</v>
      </c>
      <c r="M42" s="41"/>
    </row>
    <row r="43" spans="1:14" ht="16.5" thickBot="1" x14ac:dyDescent="0.3">
      <c r="A43" s="160"/>
      <c r="B43" s="161"/>
      <c r="C43" s="161"/>
      <c r="D43" s="161"/>
      <c r="E43" s="161"/>
      <c r="F43" s="162"/>
      <c r="G43" s="22"/>
      <c r="H43" s="24" t="s">
        <v>57</v>
      </c>
      <c r="I43" s="23"/>
      <c r="J43" s="23"/>
      <c r="K43" s="23"/>
      <c r="L43" s="36">
        <f>SUM(M11:M19,M21:M41)</f>
        <v>0</v>
      </c>
      <c r="M43" s="27"/>
    </row>
    <row r="44" spans="1:14" ht="15.75" x14ac:dyDescent="0.25">
      <c r="A44" s="3"/>
      <c r="B44" s="3"/>
      <c r="C44" s="3"/>
      <c r="D44" s="3"/>
      <c r="E44" s="3"/>
      <c r="F44" s="3"/>
      <c r="G44" s="3"/>
      <c r="H44" s="3"/>
      <c r="I44" s="3"/>
      <c r="J44" s="3"/>
      <c r="K44" s="3"/>
      <c r="L44" s="3"/>
      <c r="M44" s="28"/>
    </row>
    <row r="45" spans="1:14" ht="19.5" thickBot="1" x14ac:dyDescent="0.3">
      <c r="H45" s="4"/>
      <c r="I45" s="5"/>
      <c r="J45" s="5"/>
      <c r="K45" s="10"/>
      <c r="L45" s="10"/>
      <c r="M45" s="28"/>
    </row>
    <row r="46" spans="1:14" ht="34.5" customHeight="1" thickBot="1" x14ac:dyDescent="0.3">
      <c r="A46" s="105" t="s">
        <v>9</v>
      </c>
      <c r="B46" s="106"/>
      <c r="C46" s="106"/>
      <c r="D46" s="106"/>
      <c r="E46" s="106"/>
      <c r="F46" s="107"/>
      <c r="G46" s="108"/>
      <c r="H46" s="109"/>
      <c r="I46" s="6"/>
      <c r="J46" s="6"/>
      <c r="K46" s="6"/>
      <c r="L46" s="6"/>
      <c r="M46" s="28"/>
    </row>
    <row r="47" spans="1:14" ht="48" customHeight="1" x14ac:dyDescent="0.25">
      <c r="A47" s="80" t="s">
        <v>6</v>
      </c>
      <c r="B47" s="81"/>
      <c r="C47" s="81"/>
      <c r="D47" s="81"/>
      <c r="E47" s="81"/>
      <c r="F47" s="81"/>
      <c r="G47" s="163"/>
      <c r="H47" s="14" t="s">
        <v>8</v>
      </c>
      <c r="I47" s="17" t="s">
        <v>105</v>
      </c>
      <c r="J47" s="30" t="s">
        <v>108</v>
      </c>
      <c r="K47" s="17" t="s">
        <v>106</v>
      </c>
      <c r="L47" s="30" t="s">
        <v>109</v>
      </c>
      <c r="M47" s="195" t="s">
        <v>120</v>
      </c>
      <c r="N47" s="194" t="s">
        <v>119</v>
      </c>
    </row>
    <row r="48" spans="1:14" ht="45.75" x14ac:dyDescent="0.25">
      <c r="A48" s="164" t="s">
        <v>10</v>
      </c>
      <c r="B48" s="165"/>
      <c r="C48" s="165"/>
      <c r="D48" s="165"/>
      <c r="E48" s="165"/>
      <c r="F48" s="165"/>
      <c r="G48" s="166"/>
      <c r="H48" s="64" t="s">
        <v>56</v>
      </c>
      <c r="I48" s="11"/>
      <c r="J48" s="11"/>
      <c r="K48" s="11"/>
      <c r="L48" s="11"/>
      <c r="M48" s="63">
        <f>SUM(J48+L48)</f>
        <v>0</v>
      </c>
      <c r="N48" s="25">
        <f>SUM($I48*$J48)+($K48*$L48)</f>
        <v>0</v>
      </c>
    </row>
    <row r="49" spans="1:14" ht="15.75" customHeight="1" x14ac:dyDescent="0.25">
      <c r="A49" s="99"/>
      <c r="B49" s="100"/>
      <c r="C49" s="100"/>
      <c r="D49" s="100"/>
      <c r="E49" s="100"/>
      <c r="F49" s="100"/>
      <c r="G49" s="101"/>
      <c r="H49" s="11"/>
      <c r="I49" s="11"/>
      <c r="J49" s="11"/>
      <c r="K49" s="11"/>
      <c r="L49" s="11"/>
      <c r="M49" s="63">
        <f t="shared" ref="M49:M57" si="1">SUM(J49+L49)</f>
        <v>0</v>
      </c>
      <c r="N49" s="25">
        <f t="shared" ref="N49:N57" si="2">SUM($I49*$J49)+($K49*$L49)</f>
        <v>0</v>
      </c>
    </row>
    <row r="50" spans="1:14" ht="15.75" customHeight="1" x14ac:dyDescent="0.25">
      <c r="A50" s="99"/>
      <c r="B50" s="100"/>
      <c r="C50" s="100"/>
      <c r="D50" s="100"/>
      <c r="E50" s="100"/>
      <c r="F50" s="100"/>
      <c r="G50" s="101"/>
      <c r="H50" s="11"/>
      <c r="I50" s="11"/>
      <c r="J50" s="11"/>
      <c r="K50" s="11"/>
      <c r="L50" s="11"/>
      <c r="M50" s="63">
        <f t="shared" si="1"/>
        <v>0</v>
      </c>
      <c r="N50" s="25">
        <f t="shared" si="2"/>
        <v>0</v>
      </c>
    </row>
    <row r="51" spans="1:14" ht="16.5" customHeight="1" x14ac:dyDescent="0.25">
      <c r="A51" s="99"/>
      <c r="B51" s="100"/>
      <c r="C51" s="100"/>
      <c r="D51" s="100"/>
      <c r="E51" s="100"/>
      <c r="F51" s="100"/>
      <c r="G51" s="101"/>
      <c r="H51" s="11"/>
      <c r="I51" s="11"/>
      <c r="J51" s="11"/>
      <c r="K51" s="11"/>
      <c r="L51" s="11"/>
      <c r="M51" s="63">
        <f t="shared" si="1"/>
        <v>0</v>
      </c>
      <c r="N51" s="25">
        <f t="shared" si="2"/>
        <v>0</v>
      </c>
    </row>
    <row r="52" spans="1:14" ht="15.75" hidden="1" customHeight="1" x14ac:dyDescent="0.25">
      <c r="A52" s="99"/>
      <c r="B52" s="100"/>
      <c r="C52" s="100"/>
      <c r="D52" s="100"/>
      <c r="E52" s="100"/>
      <c r="F52" s="100"/>
      <c r="G52" s="101"/>
      <c r="H52" s="11"/>
      <c r="I52" s="11"/>
      <c r="J52" s="11"/>
      <c r="K52" s="11"/>
      <c r="L52" s="11"/>
      <c r="M52" s="63">
        <f t="shared" si="1"/>
        <v>0</v>
      </c>
      <c r="N52" s="25">
        <f t="shared" si="2"/>
        <v>0</v>
      </c>
    </row>
    <row r="53" spans="1:14" ht="15.75" hidden="1" customHeight="1" x14ac:dyDescent="0.25">
      <c r="A53" s="99"/>
      <c r="B53" s="100"/>
      <c r="C53" s="100"/>
      <c r="D53" s="100"/>
      <c r="E53" s="100"/>
      <c r="F53" s="100"/>
      <c r="G53" s="101"/>
      <c r="H53" s="11"/>
      <c r="I53" s="11"/>
      <c r="J53" s="11"/>
      <c r="K53" s="11"/>
      <c r="L53" s="11"/>
      <c r="M53" s="63">
        <f t="shared" si="1"/>
        <v>0</v>
      </c>
      <c r="N53" s="25">
        <f t="shared" si="2"/>
        <v>0</v>
      </c>
    </row>
    <row r="54" spans="1:14" ht="15.75" hidden="1" customHeight="1" x14ac:dyDescent="0.25">
      <c r="A54" s="99"/>
      <c r="B54" s="100"/>
      <c r="C54" s="100"/>
      <c r="D54" s="100"/>
      <c r="E54" s="100"/>
      <c r="F54" s="100"/>
      <c r="G54" s="101"/>
      <c r="H54" s="11"/>
      <c r="I54" s="11"/>
      <c r="J54" s="11"/>
      <c r="K54" s="11"/>
      <c r="L54" s="11"/>
      <c r="M54" s="63">
        <f t="shared" si="1"/>
        <v>0</v>
      </c>
      <c r="N54" s="25">
        <f t="shared" si="2"/>
        <v>0</v>
      </c>
    </row>
    <row r="55" spans="1:14" ht="9.75" hidden="1" customHeight="1" x14ac:dyDescent="0.25">
      <c r="A55" s="99"/>
      <c r="B55" s="100"/>
      <c r="C55" s="100"/>
      <c r="D55" s="100"/>
      <c r="E55" s="100"/>
      <c r="F55" s="100"/>
      <c r="G55" s="101"/>
      <c r="H55" s="11"/>
      <c r="I55" s="11"/>
      <c r="J55" s="11"/>
      <c r="K55" s="11"/>
      <c r="L55" s="11"/>
      <c r="M55" s="63">
        <f t="shared" si="1"/>
        <v>0</v>
      </c>
      <c r="N55" s="25">
        <f t="shared" si="2"/>
        <v>0</v>
      </c>
    </row>
    <row r="56" spans="1:14" ht="15.75" hidden="1" customHeight="1" x14ac:dyDescent="0.25">
      <c r="A56" s="99"/>
      <c r="B56" s="100"/>
      <c r="C56" s="100"/>
      <c r="D56" s="100"/>
      <c r="E56" s="100"/>
      <c r="F56" s="100"/>
      <c r="G56" s="101"/>
      <c r="H56" s="11"/>
      <c r="I56" s="11"/>
      <c r="J56" s="11"/>
      <c r="K56" s="11"/>
      <c r="L56" s="11"/>
      <c r="M56" s="63">
        <f t="shared" si="1"/>
        <v>0</v>
      </c>
      <c r="N56" s="25">
        <f t="shared" si="2"/>
        <v>0</v>
      </c>
    </row>
    <row r="57" spans="1:14" ht="17.25" customHeight="1" x14ac:dyDescent="0.25">
      <c r="A57" s="167"/>
      <c r="B57" s="168"/>
      <c r="C57" s="168"/>
      <c r="D57" s="168"/>
      <c r="E57" s="168"/>
      <c r="F57" s="168"/>
      <c r="G57" s="169"/>
      <c r="H57" s="11"/>
      <c r="I57" s="11"/>
      <c r="J57" s="11"/>
      <c r="K57" s="11"/>
      <c r="L57" s="11"/>
      <c r="M57" s="63">
        <f t="shared" si="1"/>
        <v>0</v>
      </c>
      <c r="N57" s="25">
        <f t="shared" si="2"/>
        <v>0</v>
      </c>
    </row>
    <row r="58" spans="1:14" ht="20.25" customHeight="1" thickBot="1" x14ac:dyDescent="0.3">
      <c r="A58" s="102" t="s">
        <v>1</v>
      </c>
      <c r="B58" s="103"/>
      <c r="C58" s="103"/>
      <c r="D58" s="103"/>
      <c r="E58" s="103"/>
      <c r="F58" s="103"/>
      <c r="G58" s="104"/>
      <c r="H58" s="16"/>
      <c r="I58" s="16"/>
      <c r="J58" s="16"/>
      <c r="K58" s="16"/>
      <c r="L58" s="15"/>
      <c r="M58" s="196">
        <f>SUM(M48:M57)</f>
        <v>0</v>
      </c>
      <c r="N58" s="13">
        <f>SUM(N48:N57)</f>
        <v>0</v>
      </c>
    </row>
    <row r="59" spans="1:14" ht="15.75" x14ac:dyDescent="0.25">
      <c r="A59" s="3"/>
      <c r="B59" s="3"/>
      <c r="C59" s="3"/>
      <c r="D59" s="3"/>
      <c r="E59" s="3"/>
      <c r="F59" s="3"/>
      <c r="G59" s="3"/>
      <c r="H59" s="3"/>
      <c r="I59" s="3"/>
      <c r="J59" s="3"/>
      <c r="K59" s="3"/>
      <c r="L59" s="3"/>
    </row>
    <row r="66" ht="65.25" customHeight="1" x14ac:dyDescent="0.25"/>
    <row r="67" ht="43.5" customHeight="1" x14ac:dyDescent="0.25"/>
    <row r="72" ht="39" customHeight="1" x14ac:dyDescent="0.25"/>
  </sheetData>
  <mergeCells count="51">
    <mergeCell ref="A1:M1"/>
    <mergeCell ref="A3:C3"/>
    <mergeCell ref="D3:M3"/>
    <mergeCell ref="A4:M4"/>
    <mergeCell ref="A5:G9"/>
    <mergeCell ref="H5:H9"/>
    <mergeCell ref="I5:I9"/>
    <mergeCell ref="J5:J9"/>
    <mergeCell ref="K5:K9"/>
    <mergeCell ref="L5:L9"/>
    <mergeCell ref="M5:M9"/>
    <mergeCell ref="A10:F43"/>
    <mergeCell ref="G10:H10"/>
    <mergeCell ref="I10:M10"/>
    <mergeCell ref="G11:H11"/>
    <mergeCell ref="G12:H12"/>
    <mergeCell ref="G13:H13"/>
    <mergeCell ref="G14:H14"/>
    <mergeCell ref="G15:H15"/>
    <mergeCell ref="G16:H16"/>
    <mergeCell ref="I20:M20"/>
    <mergeCell ref="G25:H25"/>
    <mergeCell ref="G26:H26"/>
    <mergeCell ref="G27:H27"/>
    <mergeCell ref="G17:H17"/>
    <mergeCell ref="G31:H31"/>
    <mergeCell ref="G32:H32"/>
    <mergeCell ref="A58:G58"/>
    <mergeCell ref="G18:H18"/>
    <mergeCell ref="G19:H19"/>
    <mergeCell ref="G20:H20"/>
    <mergeCell ref="G21:H21"/>
    <mergeCell ref="G22:H22"/>
    <mergeCell ref="G23:H23"/>
    <mergeCell ref="G24:H24"/>
    <mergeCell ref="G33:H33"/>
    <mergeCell ref="A46:F46"/>
    <mergeCell ref="G46:H46"/>
    <mergeCell ref="A47:G47"/>
    <mergeCell ref="A48:G57"/>
    <mergeCell ref="G28:H28"/>
    <mergeCell ref="G29:H29"/>
    <mergeCell ref="G30:H30"/>
    <mergeCell ref="G40:H40"/>
    <mergeCell ref="G41:H41"/>
    <mergeCell ref="G34:H34"/>
    <mergeCell ref="G35:H35"/>
    <mergeCell ref="G36:H36"/>
    <mergeCell ref="G37:H37"/>
    <mergeCell ref="G38:H38"/>
    <mergeCell ref="G39:H39"/>
  </mergeCells>
  <pageMargins left="0.7" right="0.7" top="0.75" bottom="0.75" header="0.3" footer="0.3"/>
  <pageSetup paperSize="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D4508-15F5-4F8B-9B22-85615F5CC06B}">
  <dimension ref="A1:N55"/>
  <sheetViews>
    <sheetView topLeftCell="A10" zoomScale="70" zoomScaleNormal="70" workbookViewId="0">
      <selection activeCell="A10" sqref="A10:F26"/>
    </sheetView>
  </sheetViews>
  <sheetFormatPr defaultRowHeight="15" x14ac:dyDescent="0.25"/>
  <cols>
    <col min="1" max="5" width="9.140625" style="1"/>
    <col min="6" max="6" width="12.140625" style="1" customWidth="1"/>
    <col min="7" max="7" width="13.140625" style="1" customWidth="1"/>
    <col min="8" max="8" width="65" style="1" customWidth="1"/>
    <col min="9" max="10" width="14" style="1" customWidth="1"/>
    <col min="11" max="12" width="14.85546875" style="1" customWidth="1"/>
    <col min="13" max="13" width="19.5703125" style="29" customWidth="1"/>
    <col min="14" max="14" width="16.85546875" style="1" customWidth="1"/>
    <col min="15" max="16384" width="9.140625" style="1"/>
  </cols>
  <sheetData>
    <row r="1" spans="1:14" ht="84" customHeight="1" x14ac:dyDescent="0.25">
      <c r="A1" s="77"/>
      <c r="B1" s="77"/>
      <c r="C1" s="77"/>
      <c r="D1" s="77"/>
      <c r="E1" s="77"/>
      <c r="F1" s="77"/>
      <c r="G1" s="77"/>
      <c r="H1" s="77"/>
      <c r="I1" s="77"/>
      <c r="J1" s="77"/>
      <c r="K1" s="77"/>
      <c r="L1" s="77"/>
      <c r="M1" s="77"/>
    </row>
    <row r="2" spans="1:14" ht="21.75" customHeight="1" x14ac:dyDescent="0.25">
      <c r="A2" s="7" t="s">
        <v>3</v>
      </c>
      <c r="B2" s="8"/>
      <c r="C2" s="7"/>
      <c r="D2" s="9"/>
      <c r="E2" s="9"/>
      <c r="F2" s="7"/>
      <c r="G2" s="7"/>
      <c r="H2" s="7"/>
      <c r="I2" s="7"/>
      <c r="J2" s="7"/>
      <c r="K2" s="7"/>
      <c r="L2" s="7"/>
      <c r="M2" s="26"/>
    </row>
    <row r="3" spans="1:14" ht="49.5" customHeight="1" thickBot="1" x14ac:dyDescent="0.3">
      <c r="A3" s="182" t="s">
        <v>0</v>
      </c>
      <c r="B3" s="182"/>
      <c r="C3" s="182"/>
      <c r="D3" s="176" t="s">
        <v>4</v>
      </c>
      <c r="E3" s="177"/>
      <c r="F3" s="177"/>
      <c r="G3" s="177"/>
      <c r="H3" s="177"/>
      <c r="I3" s="177"/>
      <c r="J3" s="177"/>
      <c r="K3" s="177"/>
      <c r="L3" s="177"/>
      <c r="M3" s="177"/>
    </row>
    <row r="4" spans="1:14" ht="65.25" customHeight="1" thickBot="1" x14ac:dyDescent="0.3">
      <c r="A4" s="110" t="s">
        <v>107</v>
      </c>
      <c r="B4" s="111"/>
      <c r="C4" s="111"/>
      <c r="D4" s="111"/>
      <c r="E4" s="111"/>
      <c r="F4" s="111"/>
      <c r="G4" s="111"/>
      <c r="H4" s="111"/>
      <c r="I4" s="111"/>
      <c r="J4" s="111"/>
      <c r="K4" s="111"/>
      <c r="L4" s="111"/>
      <c r="M4" s="112"/>
      <c r="N4" s="2"/>
    </row>
    <row r="5" spans="1:14" ht="12" customHeight="1" x14ac:dyDescent="0.25">
      <c r="A5" s="144" t="s">
        <v>5</v>
      </c>
      <c r="B5" s="145"/>
      <c r="C5" s="145"/>
      <c r="D5" s="145"/>
      <c r="E5" s="145"/>
      <c r="F5" s="145"/>
      <c r="G5" s="146"/>
      <c r="H5" s="178" t="s">
        <v>7</v>
      </c>
      <c r="I5" s="178" t="s">
        <v>105</v>
      </c>
      <c r="J5" s="84" t="s">
        <v>108</v>
      </c>
      <c r="K5" s="178" t="s">
        <v>106</v>
      </c>
      <c r="L5" s="84" t="s">
        <v>109</v>
      </c>
      <c r="M5" s="192" t="s">
        <v>2</v>
      </c>
    </row>
    <row r="6" spans="1:14" ht="12" customHeight="1" x14ac:dyDescent="0.25">
      <c r="A6" s="147"/>
      <c r="B6" s="148"/>
      <c r="C6" s="148"/>
      <c r="D6" s="148"/>
      <c r="E6" s="148"/>
      <c r="F6" s="148"/>
      <c r="G6" s="149"/>
      <c r="H6" s="179"/>
      <c r="I6" s="179"/>
      <c r="J6" s="85"/>
      <c r="K6" s="179"/>
      <c r="L6" s="85"/>
      <c r="M6" s="193"/>
    </row>
    <row r="7" spans="1:14" ht="12" customHeight="1" x14ac:dyDescent="0.25">
      <c r="A7" s="147"/>
      <c r="B7" s="148"/>
      <c r="C7" s="148"/>
      <c r="D7" s="148"/>
      <c r="E7" s="148"/>
      <c r="F7" s="148"/>
      <c r="G7" s="149"/>
      <c r="H7" s="179"/>
      <c r="I7" s="179"/>
      <c r="J7" s="85"/>
      <c r="K7" s="179"/>
      <c r="L7" s="85"/>
      <c r="M7" s="193"/>
    </row>
    <row r="8" spans="1:14" ht="12" customHeight="1" x14ac:dyDescent="0.25">
      <c r="A8" s="147"/>
      <c r="B8" s="148"/>
      <c r="C8" s="148"/>
      <c r="D8" s="148"/>
      <c r="E8" s="148"/>
      <c r="F8" s="148"/>
      <c r="G8" s="149"/>
      <c r="H8" s="179"/>
      <c r="I8" s="179"/>
      <c r="J8" s="85"/>
      <c r="K8" s="179"/>
      <c r="L8" s="85"/>
      <c r="M8" s="193"/>
    </row>
    <row r="9" spans="1:14" ht="61.5" customHeight="1" thickBot="1" x14ac:dyDescent="0.3">
      <c r="A9" s="147"/>
      <c r="B9" s="148"/>
      <c r="C9" s="148"/>
      <c r="D9" s="148"/>
      <c r="E9" s="148"/>
      <c r="F9" s="148"/>
      <c r="G9" s="149"/>
      <c r="H9" s="179"/>
      <c r="I9" s="179"/>
      <c r="J9" s="85"/>
      <c r="K9" s="179"/>
      <c r="L9" s="85"/>
      <c r="M9" s="193"/>
    </row>
    <row r="10" spans="1:14" ht="30.75" customHeight="1" thickBot="1" x14ac:dyDescent="0.3">
      <c r="A10" s="154"/>
      <c r="B10" s="155"/>
      <c r="C10" s="155"/>
      <c r="D10" s="155"/>
      <c r="E10" s="155"/>
      <c r="F10" s="155"/>
      <c r="G10" s="187" t="s">
        <v>104</v>
      </c>
      <c r="H10" s="188"/>
      <c r="I10" s="189"/>
      <c r="J10" s="135"/>
      <c r="K10" s="135"/>
      <c r="L10" s="135"/>
      <c r="M10" s="136"/>
    </row>
    <row r="11" spans="1:14" ht="57" customHeight="1" x14ac:dyDescent="0.25">
      <c r="A11" s="157"/>
      <c r="B11" s="158"/>
      <c r="C11" s="158"/>
      <c r="D11" s="158"/>
      <c r="E11" s="158"/>
      <c r="F11" s="158"/>
      <c r="G11" s="123" t="s">
        <v>90</v>
      </c>
      <c r="H11" s="124"/>
      <c r="I11" s="31"/>
      <c r="J11" s="19"/>
      <c r="K11" s="31"/>
      <c r="L11" s="19"/>
      <c r="M11" s="68">
        <f>SUM($I11*$J11)+($K11*$L11)</f>
        <v>0</v>
      </c>
    </row>
    <row r="12" spans="1:14" ht="63" customHeight="1" x14ac:dyDescent="0.25">
      <c r="A12" s="157"/>
      <c r="B12" s="158"/>
      <c r="C12" s="158"/>
      <c r="D12" s="158"/>
      <c r="E12" s="158"/>
      <c r="F12" s="158"/>
      <c r="G12" s="183" t="s">
        <v>91</v>
      </c>
      <c r="H12" s="184"/>
      <c r="I12" s="32"/>
      <c r="J12" s="18"/>
      <c r="K12" s="32"/>
      <c r="L12" s="18"/>
      <c r="M12" s="66">
        <f t="shared" ref="M12:M24" si="0">SUM($I12*$J12)+($K12*$L12)</f>
        <v>0</v>
      </c>
    </row>
    <row r="13" spans="1:14" ht="70.5" customHeight="1" x14ac:dyDescent="0.25">
      <c r="A13" s="157"/>
      <c r="B13" s="158"/>
      <c r="C13" s="158"/>
      <c r="D13" s="158"/>
      <c r="E13" s="158"/>
      <c r="F13" s="158"/>
      <c r="G13" s="183" t="s">
        <v>92</v>
      </c>
      <c r="H13" s="184"/>
      <c r="I13" s="32"/>
      <c r="J13" s="18"/>
      <c r="K13" s="32"/>
      <c r="L13" s="18"/>
      <c r="M13" s="66">
        <f t="shared" si="0"/>
        <v>0</v>
      </c>
    </row>
    <row r="14" spans="1:14" ht="69.75" customHeight="1" x14ac:dyDescent="0.25">
      <c r="A14" s="157"/>
      <c r="B14" s="158"/>
      <c r="C14" s="158"/>
      <c r="D14" s="158"/>
      <c r="E14" s="158"/>
      <c r="F14" s="158"/>
      <c r="G14" s="183" t="s">
        <v>93</v>
      </c>
      <c r="H14" s="184"/>
      <c r="I14" s="32"/>
      <c r="J14" s="18"/>
      <c r="K14" s="32"/>
      <c r="L14" s="18"/>
      <c r="M14" s="66">
        <f t="shared" si="0"/>
        <v>0</v>
      </c>
    </row>
    <row r="15" spans="1:14" ht="50.25" customHeight="1" x14ac:dyDescent="0.25">
      <c r="A15" s="157"/>
      <c r="B15" s="158"/>
      <c r="C15" s="158"/>
      <c r="D15" s="158"/>
      <c r="E15" s="158"/>
      <c r="F15" s="158"/>
      <c r="G15" s="183" t="s">
        <v>94</v>
      </c>
      <c r="H15" s="184"/>
      <c r="I15" s="32"/>
      <c r="J15" s="18"/>
      <c r="K15" s="32"/>
      <c r="L15" s="18"/>
      <c r="M15" s="66">
        <f t="shared" si="0"/>
        <v>0</v>
      </c>
    </row>
    <row r="16" spans="1:14" ht="42" customHeight="1" x14ac:dyDescent="0.25">
      <c r="A16" s="157"/>
      <c r="B16" s="158"/>
      <c r="C16" s="158"/>
      <c r="D16" s="158"/>
      <c r="E16" s="158"/>
      <c r="F16" s="158"/>
      <c r="G16" s="183" t="s">
        <v>95</v>
      </c>
      <c r="H16" s="184"/>
      <c r="I16" s="32"/>
      <c r="J16" s="18"/>
      <c r="K16" s="32"/>
      <c r="L16" s="18"/>
      <c r="M16" s="66">
        <f t="shared" si="0"/>
        <v>0</v>
      </c>
    </row>
    <row r="17" spans="1:14" ht="60" customHeight="1" x14ac:dyDescent="0.25">
      <c r="A17" s="157"/>
      <c r="B17" s="158"/>
      <c r="C17" s="158"/>
      <c r="D17" s="158"/>
      <c r="E17" s="158"/>
      <c r="F17" s="158"/>
      <c r="G17" s="183" t="s">
        <v>96</v>
      </c>
      <c r="H17" s="184"/>
      <c r="I17" s="32"/>
      <c r="J17" s="18"/>
      <c r="K17" s="32"/>
      <c r="L17" s="18"/>
      <c r="M17" s="66">
        <f t="shared" si="0"/>
        <v>0</v>
      </c>
    </row>
    <row r="18" spans="1:14" ht="57" customHeight="1" x14ac:dyDescent="0.25">
      <c r="A18" s="157"/>
      <c r="B18" s="158"/>
      <c r="C18" s="158"/>
      <c r="D18" s="158"/>
      <c r="E18" s="158"/>
      <c r="F18" s="158"/>
      <c r="G18" s="183" t="s">
        <v>97</v>
      </c>
      <c r="H18" s="184"/>
      <c r="I18" s="32"/>
      <c r="J18" s="18"/>
      <c r="K18" s="32"/>
      <c r="L18" s="18"/>
      <c r="M18" s="66">
        <f t="shared" si="0"/>
        <v>0</v>
      </c>
    </row>
    <row r="19" spans="1:14" ht="15.75" x14ac:dyDescent="0.25">
      <c r="A19" s="157"/>
      <c r="B19" s="158"/>
      <c r="C19" s="158"/>
      <c r="D19" s="158"/>
      <c r="E19" s="158"/>
      <c r="F19" s="158"/>
      <c r="G19" s="183" t="s">
        <v>98</v>
      </c>
      <c r="H19" s="184"/>
      <c r="I19" s="32"/>
      <c r="J19" s="18"/>
      <c r="K19" s="32"/>
      <c r="L19" s="18"/>
      <c r="M19" s="66">
        <f t="shared" si="0"/>
        <v>0</v>
      </c>
    </row>
    <row r="20" spans="1:14" ht="15.75" x14ac:dyDescent="0.25">
      <c r="A20" s="157"/>
      <c r="B20" s="158"/>
      <c r="C20" s="158"/>
      <c r="D20" s="158"/>
      <c r="E20" s="158"/>
      <c r="F20" s="158"/>
      <c r="G20" s="183" t="s">
        <v>99</v>
      </c>
      <c r="H20" s="184"/>
      <c r="I20" s="32"/>
      <c r="J20" s="18"/>
      <c r="K20" s="32"/>
      <c r="L20" s="18"/>
      <c r="M20" s="66">
        <f t="shared" si="0"/>
        <v>0</v>
      </c>
    </row>
    <row r="21" spans="1:14" ht="37.5" customHeight="1" x14ac:dyDescent="0.25">
      <c r="A21" s="157"/>
      <c r="B21" s="158"/>
      <c r="C21" s="158"/>
      <c r="D21" s="158"/>
      <c r="E21" s="158"/>
      <c r="F21" s="158"/>
      <c r="G21" s="183" t="s">
        <v>100</v>
      </c>
      <c r="H21" s="184"/>
      <c r="I21" s="32"/>
      <c r="J21" s="18"/>
      <c r="K21" s="32"/>
      <c r="L21" s="18"/>
      <c r="M21" s="66">
        <f t="shared" si="0"/>
        <v>0</v>
      </c>
    </row>
    <row r="22" spans="1:14" ht="37.5" customHeight="1" x14ac:dyDescent="0.25">
      <c r="A22" s="157"/>
      <c r="B22" s="158"/>
      <c r="C22" s="158"/>
      <c r="D22" s="158"/>
      <c r="E22" s="158"/>
      <c r="F22" s="158"/>
      <c r="G22" s="183" t="s">
        <v>101</v>
      </c>
      <c r="H22" s="184"/>
      <c r="I22" s="32"/>
      <c r="J22" s="18"/>
      <c r="K22" s="32"/>
      <c r="L22" s="18"/>
      <c r="M22" s="66">
        <f t="shared" si="0"/>
        <v>0</v>
      </c>
    </row>
    <row r="23" spans="1:14" ht="42" customHeight="1" x14ac:dyDescent="0.25">
      <c r="A23" s="157"/>
      <c r="B23" s="158"/>
      <c r="C23" s="158"/>
      <c r="D23" s="158"/>
      <c r="E23" s="158"/>
      <c r="F23" s="158"/>
      <c r="G23" s="183" t="s">
        <v>102</v>
      </c>
      <c r="H23" s="184"/>
      <c r="I23" s="32"/>
      <c r="J23" s="18"/>
      <c r="K23" s="32"/>
      <c r="L23" s="18"/>
      <c r="M23" s="66">
        <f t="shared" si="0"/>
        <v>0</v>
      </c>
    </row>
    <row r="24" spans="1:14" ht="31.5" customHeight="1" thickBot="1" x14ac:dyDescent="0.3">
      <c r="A24" s="157"/>
      <c r="B24" s="158"/>
      <c r="C24" s="158"/>
      <c r="D24" s="158"/>
      <c r="E24" s="158"/>
      <c r="F24" s="158"/>
      <c r="G24" s="125" t="s">
        <v>103</v>
      </c>
      <c r="H24" s="126"/>
      <c r="I24" s="20"/>
      <c r="J24" s="20"/>
      <c r="K24" s="20"/>
      <c r="L24" s="20"/>
      <c r="M24" s="69">
        <f t="shared" si="0"/>
        <v>0</v>
      </c>
    </row>
    <row r="25" spans="1:14" ht="15.75" x14ac:dyDescent="0.25">
      <c r="A25" s="157"/>
      <c r="B25" s="158"/>
      <c r="C25" s="158"/>
      <c r="D25" s="158"/>
      <c r="E25" s="158"/>
      <c r="F25" s="159"/>
      <c r="G25" s="37"/>
      <c r="H25" s="38" t="s">
        <v>110</v>
      </c>
      <c r="I25" s="39"/>
      <c r="J25" s="39"/>
      <c r="K25" s="39"/>
      <c r="L25" s="40">
        <f>SUM(J11:J24,L11:L24)</f>
        <v>0</v>
      </c>
      <c r="M25" s="41"/>
    </row>
    <row r="26" spans="1:14" ht="16.5" thickBot="1" x14ac:dyDescent="0.3">
      <c r="A26" s="160"/>
      <c r="B26" s="161"/>
      <c r="C26" s="161"/>
      <c r="D26" s="161"/>
      <c r="E26" s="161"/>
      <c r="F26" s="162"/>
      <c r="G26" s="22"/>
      <c r="H26" s="24" t="s">
        <v>57</v>
      </c>
      <c r="I26" s="23"/>
      <c r="J26" s="23"/>
      <c r="K26" s="23"/>
      <c r="L26" s="36">
        <f>SUM(M11:M24)</f>
        <v>0</v>
      </c>
      <c r="M26" s="27"/>
    </row>
    <row r="27" spans="1:14" ht="15.75" x14ac:dyDescent="0.25">
      <c r="A27" s="3"/>
      <c r="B27" s="3"/>
      <c r="C27" s="3"/>
      <c r="D27" s="3"/>
      <c r="E27" s="3"/>
      <c r="F27" s="3"/>
      <c r="G27" s="3"/>
      <c r="H27" s="3"/>
      <c r="I27" s="3"/>
      <c r="J27" s="3"/>
      <c r="K27" s="3"/>
      <c r="L27" s="3"/>
      <c r="M27" s="28"/>
    </row>
    <row r="28" spans="1:14" ht="19.5" thickBot="1" x14ac:dyDescent="0.3">
      <c r="H28" s="4"/>
      <c r="I28" s="5"/>
      <c r="J28" s="5"/>
      <c r="K28" s="10"/>
      <c r="L28" s="10"/>
      <c r="M28" s="28"/>
    </row>
    <row r="29" spans="1:14" ht="34.5" customHeight="1" thickBot="1" x14ac:dyDescent="0.3">
      <c r="A29" s="105" t="s">
        <v>9</v>
      </c>
      <c r="B29" s="106"/>
      <c r="C29" s="106"/>
      <c r="D29" s="106"/>
      <c r="E29" s="106"/>
      <c r="F29" s="107"/>
      <c r="G29" s="108"/>
      <c r="H29" s="109"/>
      <c r="I29" s="6"/>
      <c r="J29" s="6"/>
      <c r="K29" s="6"/>
      <c r="L29" s="6"/>
      <c r="M29" s="28"/>
    </row>
    <row r="30" spans="1:14" ht="48" customHeight="1" x14ac:dyDescent="0.25">
      <c r="A30" s="80" t="s">
        <v>6</v>
      </c>
      <c r="B30" s="81"/>
      <c r="C30" s="81"/>
      <c r="D30" s="81"/>
      <c r="E30" s="81"/>
      <c r="F30" s="81"/>
      <c r="G30" s="163"/>
      <c r="H30" s="14" t="s">
        <v>8</v>
      </c>
      <c r="I30" s="17" t="s">
        <v>105</v>
      </c>
      <c r="J30" s="30" t="s">
        <v>108</v>
      </c>
      <c r="K30" s="17" t="s">
        <v>106</v>
      </c>
      <c r="L30" s="30" t="s">
        <v>109</v>
      </c>
      <c r="M30" s="195" t="s">
        <v>120</v>
      </c>
      <c r="N30" s="194" t="s">
        <v>119</v>
      </c>
    </row>
    <row r="31" spans="1:14" ht="45.75" x14ac:dyDescent="0.25">
      <c r="A31" s="164" t="s">
        <v>10</v>
      </c>
      <c r="B31" s="165"/>
      <c r="C31" s="165"/>
      <c r="D31" s="165"/>
      <c r="E31" s="165"/>
      <c r="F31" s="165"/>
      <c r="G31" s="166"/>
      <c r="H31" s="64" t="s">
        <v>56</v>
      </c>
      <c r="I31" s="11"/>
      <c r="J31" s="11"/>
      <c r="K31" s="11"/>
      <c r="L31" s="11"/>
      <c r="M31" s="63">
        <f>SUM(J31+L31)</f>
        <v>0</v>
      </c>
      <c r="N31" s="25">
        <f>SUM($I31*$J31)+($K31*$L31)</f>
        <v>0</v>
      </c>
    </row>
    <row r="32" spans="1:14" ht="15.75" customHeight="1" x14ac:dyDescent="0.25">
      <c r="A32" s="99"/>
      <c r="B32" s="100"/>
      <c r="C32" s="100"/>
      <c r="D32" s="100"/>
      <c r="E32" s="100"/>
      <c r="F32" s="100"/>
      <c r="G32" s="101"/>
      <c r="H32" s="11"/>
      <c r="I32" s="11"/>
      <c r="J32" s="11"/>
      <c r="K32" s="11"/>
      <c r="L32" s="11"/>
      <c r="M32" s="63">
        <f t="shared" ref="M32:M40" si="1">SUM(J32+L32)</f>
        <v>0</v>
      </c>
      <c r="N32" s="25">
        <f t="shared" ref="N32:N40" si="2">SUM($I32*$J32)+($K32*$L32)</f>
        <v>0</v>
      </c>
    </row>
    <row r="33" spans="1:14" ht="15.75" customHeight="1" x14ac:dyDescent="0.25">
      <c r="A33" s="99"/>
      <c r="B33" s="100"/>
      <c r="C33" s="100"/>
      <c r="D33" s="100"/>
      <c r="E33" s="100"/>
      <c r="F33" s="100"/>
      <c r="G33" s="101"/>
      <c r="H33" s="11"/>
      <c r="I33" s="11"/>
      <c r="J33" s="11"/>
      <c r="K33" s="11"/>
      <c r="L33" s="11"/>
      <c r="M33" s="63">
        <f t="shared" si="1"/>
        <v>0</v>
      </c>
      <c r="N33" s="25">
        <f t="shared" si="2"/>
        <v>0</v>
      </c>
    </row>
    <row r="34" spans="1:14" ht="16.5" customHeight="1" x14ac:dyDescent="0.25">
      <c r="A34" s="99"/>
      <c r="B34" s="100"/>
      <c r="C34" s="100"/>
      <c r="D34" s="100"/>
      <c r="E34" s="100"/>
      <c r="F34" s="100"/>
      <c r="G34" s="101"/>
      <c r="H34" s="11"/>
      <c r="I34" s="11"/>
      <c r="J34" s="11"/>
      <c r="K34" s="11"/>
      <c r="L34" s="11"/>
      <c r="M34" s="63">
        <f t="shared" si="1"/>
        <v>0</v>
      </c>
      <c r="N34" s="25">
        <f t="shared" si="2"/>
        <v>0</v>
      </c>
    </row>
    <row r="35" spans="1:14" ht="15.75" hidden="1" customHeight="1" x14ac:dyDescent="0.25">
      <c r="A35" s="99"/>
      <c r="B35" s="100"/>
      <c r="C35" s="100"/>
      <c r="D35" s="100"/>
      <c r="E35" s="100"/>
      <c r="F35" s="100"/>
      <c r="G35" s="101"/>
      <c r="H35" s="11"/>
      <c r="I35" s="11"/>
      <c r="J35" s="11"/>
      <c r="K35" s="11"/>
      <c r="L35" s="11"/>
      <c r="M35" s="63">
        <f t="shared" si="1"/>
        <v>0</v>
      </c>
      <c r="N35" s="25">
        <f t="shared" si="2"/>
        <v>0</v>
      </c>
    </row>
    <row r="36" spans="1:14" ht="15.75" hidden="1" customHeight="1" x14ac:dyDescent="0.25">
      <c r="A36" s="99"/>
      <c r="B36" s="100"/>
      <c r="C36" s="100"/>
      <c r="D36" s="100"/>
      <c r="E36" s="100"/>
      <c r="F36" s="100"/>
      <c r="G36" s="101"/>
      <c r="H36" s="11"/>
      <c r="I36" s="11"/>
      <c r="J36" s="11"/>
      <c r="K36" s="11"/>
      <c r="L36" s="11"/>
      <c r="M36" s="63">
        <f t="shared" si="1"/>
        <v>0</v>
      </c>
      <c r="N36" s="25">
        <f t="shared" si="2"/>
        <v>0</v>
      </c>
    </row>
    <row r="37" spans="1:14" ht="15.75" hidden="1" customHeight="1" x14ac:dyDescent="0.25">
      <c r="A37" s="99"/>
      <c r="B37" s="100"/>
      <c r="C37" s="100"/>
      <c r="D37" s="100"/>
      <c r="E37" s="100"/>
      <c r="F37" s="100"/>
      <c r="G37" s="101"/>
      <c r="H37" s="11"/>
      <c r="I37" s="11"/>
      <c r="J37" s="11"/>
      <c r="K37" s="11"/>
      <c r="L37" s="11"/>
      <c r="M37" s="63">
        <f t="shared" si="1"/>
        <v>0</v>
      </c>
      <c r="N37" s="25">
        <f t="shared" si="2"/>
        <v>0</v>
      </c>
    </row>
    <row r="38" spans="1:14" ht="9.75" hidden="1" customHeight="1" x14ac:dyDescent="0.25">
      <c r="A38" s="99"/>
      <c r="B38" s="100"/>
      <c r="C38" s="100"/>
      <c r="D38" s="100"/>
      <c r="E38" s="100"/>
      <c r="F38" s="100"/>
      <c r="G38" s="101"/>
      <c r="H38" s="11"/>
      <c r="I38" s="11"/>
      <c r="J38" s="11"/>
      <c r="K38" s="11"/>
      <c r="L38" s="11"/>
      <c r="M38" s="63">
        <f t="shared" si="1"/>
        <v>0</v>
      </c>
      <c r="N38" s="25">
        <f t="shared" si="2"/>
        <v>0</v>
      </c>
    </row>
    <row r="39" spans="1:14" ht="15.75" hidden="1" customHeight="1" x14ac:dyDescent="0.25">
      <c r="A39" s="99"/>
      <c r="B39" s="100"/>
      <c r="C39" s="100"/>
      <c r="D39" s="100"/>
      <c r="E39" s="100"/>
      <c r="F39" s="100"/>
      <c r="G39" s="101"/>
      <c r="H39" s="11"/>
      <c r="I39" s="11"/>
      <c r="J39" s="11"/>
      <c r="K39" s="11"/>
      <c r="L39" s="11"/>
      <c r="M39" s="63">
        <f t="shared" si="1"/>
        <v>0</v>
      </c>
      <c r="N39" s="25">
        <f t="shared" si="2"/>
        <v>0</v>
      </c>
    </row>
    <row r="40" spans="1:14" ht="17.25" customHeight="1" x14ac:dyDescent="0.25">
      <c r="A40" s="167"/>
      <c r="B40" s="168"/>
      <c r="C40" s="168"/>
      <c r="D40" s="168"/>
      <c r="E40" s="168"/>
      <c r="F40" s="168"/>
      <c r="G40" s="169"/>
      <c r="H40" s="11"/>
      <c r="I40" s="11"/>
      <c r="J40" s="11"/>
      <c r="K40" s="11"/>
      <c r="L40" s="11"/>
      <c r="M40" s="63">
        <f t="shared" si="1"/>
        <v>0</v>
      </c>
      <c r="N40" s="25">
        <f t="shared" si="2"/>
        <v>0</v>
      </c>
    </row>
    <row r="41" spans="1:14" ht="20.25" customHeight="1" thickBot="1" x14ac:dyDescent="0.3">
      <c r="A41" s="102" t="s">
        <v>1</v>
      </c>
      <c r="B41" s="103"/>
      <c r="C41" s="103"/>
      <c r="D41" s="103"/>
      <c r="E41" s="103"/>
      <c r="F41" s="103"/>
      <c r="G41" s="104"/>
      <c r="H41" s="16"/>
      <c r="I41" s="16"/>
      <c r="J41" s="16"/>
      <c r="K41" s="16"/>
      <c r="L41" s="15"/>
      <c r="M41" s="196">
        <f>SUM(M31:M40)</f>
        <v>0</v>
      </c>
      <c r="N41" s="13">
        <f>SUM(N31:N40)</f>
        <v>0</v>
      </c>
    </row>
    <row r="42" spans="1:14" ht="15.75" x14ac:dyDescent="0.25">
      <c r="A42" s="3"/>
      <c r="B42" s="3"/>
      <c r="C42" s="3"/>
      <c r="D42" s="3"/>
      <c r="E42" s="3"/>
      <c r="F42" s="3"/>
      <c r="G42" s="3"/>
      <c r="H42" s="3"/>
      <c r="I42" s="3"/>
      <c r="J42" s="3"/>
      <c r="K42" s="3"/>
      <c r="L42" s="3"/>
    </row>
    <row r="49" ht="65.25" customHeight="1" x14ac:dyDescent="0.25"/>
    <row r="50" ht="43.5" customHeight="1" x14ac:dyDescent="0.25"/>
    <row r="55" ht="39" customHeight="1" x14ac:dyDescent="0.25"/>
  </sheetData>
  <mergeCells count="33">
    <mergeCell ref="A1:M1"/>
    <mergeCell ref="A3:C3"/>
    <mergeCell ref="D3:M3"/>
    <mergeCell ref="A4:M4"/>
    <mergeCell ref="A5:G9"/>
    <mergeCell ref="H5:H9"/>
    <mergeCell ref="I5:I9"/>
    <mergeCell ref="J5:J9"/>
    <mergeCell ref="K5:K9"/>
    <mergeCell ref="L5:L9"/>
    <mergeCell ref="M5:M9"/>
    <mergeCell ref="G18:H18"/>
    <mergeCell ref="I10:M10"/>
    <mergeCell ref="G10:H10"/>
    <mergeCell ref="G11:H11"/>
    <mergeCell ref="G12:H12"/>
    <mergeCell ref="G13:H13"/>
    <mergeCell ref="G19:H19"/>
    <mergeCell ref="A41:G41"/>
    <mergeCell ref="A29:F29"/>
    <mergeCell ref="G29:H29"/>
    <mergeCell ref="A30:G30"/>
    <mergeCell ref="A31:G40"/>
    <mergeCell ref="A10:F26"/>
    <mergeCell ref="G20:H20"/>
    <mergeCell ref="G21:H21"/>
    <mergeCell ref="G22:H22"/>
    <mergeCell ref="G23:H23"/>
    <mergeCell ref="G24:H24"/>
    <mergeCell ref="G14:H14"/>
    <mergeCell ref="G15:H15"/>
    <mergeCell ref="G16:H16"/>
    <mergeCell ref="G17:H17"/>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Pricing Schedule - Summary</vt:lpstr>
      <vt:lpstr>Pricing Schedule - PM</vt:lpstr>
      <vt:lpstr>Pricing Schedule - QS</vt:lpstr>
      <vt:lpstr>Pricing Schedule - CoW</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Ben Westwood</cp:lastModifiedBy>
  <cp:lastPrinted>2015-02-11T13:10:58Z</cp:lastPrinted>
  <dcterms:created xsi:type="dcterms:W3CDTF">2014-01-30T11:01:00Z</dcterms:created>
  <dcterms:modified xsi:type="dcterms:W3CDTF">2019-04-16T07:37:38Z</dcterms:modified>
</cp:coreProperties>
</file>